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2120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6" i="1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4"/>
  <c r="E5"/>
  <c r="E3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G109"/>
  <c r="G110" s="1"/>
  <c r="G111" s="1"/>
  <c r="G112" s="1"/>
  <c r="G113" s="1"/>
  <c r="G114" s="1"/>
  <c r="G115" s="1"/>
  <c r="G116" s="1"/>
  <c r="G117" s="1"/>
  <c r="G118" s="1"/>
  <c r="G119" s="1"/>
  <c r="G120" s="1"/>
  <c r="G121" s="1"/>
  <c r="G122" s="1"/>
  <c r="B109"/>
  <c r="B110"/>
  <c r="B111"/>
  <c r="B112"/>
  <c r="B113"/>
  <c r="B114"/>
  <c r="B115"/>
  <c r="B116"/>
  <c r="B117"/>
  <c r="B118"/>
  <c r="B119"/>
  <c r="B120"/>
  <c r="B121"/>
  <c r="B122"/>
  <c r="F112"/>
  <c r="F113" s="1"/>
  <c r="F114" s="1"/>
  <c r="F115" s="1"/>
  <c r="F116" s="1"/>
  <c r="F117" s="1"/>
  <c r="F118" s="1"/>
  <c r="F119" s="1"/>
  <c r="F120" s="1"/>
  <c r="F121" s="1"/>
  <c r="F122" s="1"/>
  <c r="F5"/>
  <c r="F6" s="1"/>
  <c r="F7" s="1"/>
  <c r="F8" s="1"/>
  <c r="F9" s="1"/>
  <c r="F10" s="1"/>
  <c r="F11" s="1"/>
  <c r="F12" s="1"/>
  <c r="F13" s="1"/>
  <c r="F14" s="1"/>
  <c r="F15" s="1"/>
  <c r="F16" s="1"/>
  <c r="F17" s="1"/>
  <c r="F18" s="1"/>
  <c r="F19" s="1"/>
  <c r="F20" s="1"/>
  <c r="F21" s="1"/>
  <c r="F22" s="1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41" s="1"/>
  <c r="F42" s="1"/>
  <c r="F43" s="1"/>
  <c r="F44" s="1"/>
  <c r="F45" s="1"/>
  <c r="F46" s="1"/>
  <c r="F47" s="1"/>
  <c r="F48" s="1"/>
  <c r="F49" s="1"/>
  <c r="F50" s="1"/>
  <c r="F51" s="1"/>
  <c r="F52" s="1"/>
  <c r="F53" s="1"/>
  <c r="F54" s="1"/>
  <c r="F55" s="1"/>
  <c r="F56" s="1"/>
  <c r="F57" s="1"/>
  <c r="F58" s="1"/>
  <c r="F59" s="1"/>
  <c r="F60" s="1"/>
  <c r="F61" s="1"/>
  <c r="F62" s="1"/>
  <c r="F63" s="1"/>
  <c r="F64" s="1"/>
  <c r="F65" s="1"/>
  <c r="F66" s="1"/>
  <c r="F67" s="1"/>
  <c r="F68" s="1"/>
  <c r="F69" s="1"/>
  <c r="F70" s="1"/>
  <c r="F71" s="1"/>
  <c r="F72" s="1"/>
  <c r="F73" s="1"/>
  <c r="F74" s="1"/>
  <c r="F75" s="1"/>
  <c r="F76" s="1"/>
  <c r="F77" s="1"/>
  <c r="F78" s="1"/>
  <c r="F79" s="1"/>
  <c r="F80" s="1"/>
  <c r="F81" s="1"/>
  <c r="F82" s="1"/>
  <c r="F83" s="1"/>
  <c r="F84" s="1"/>
  <c r="F85" s="1"/>
  <c r="F86" s="1"/>
  <c r="F87" s="1"/>
  <c r="F88" s="1"/>
  <c r="F89" s="1"/>
  <c r="F90" s="1"/>
  <c r="F91" s="1"/>
  <c r="F92" s="1"/>
  <c r="F93" s="1"/>
  <c r="F94" s="1"/>
  <c r="F95" s="1"/>
  <c r="F96" s="1"/>
  <c r="F97" s="1"/>
  <c r="F98" s="1"/>
  <c r="F99" s="1"/>
  <c r="F100" s="1"/>
  <c r="F101" s="1"/>
  <c r="F102" s="1"/>
  <c r="F103" s="1"/>
  <c r="F104" s="1"/>
  <c r="F105" s="1"/>
  <c r="F106" s="1"/>
  <c r="F107" s="1"/>
  <c r="F108" s="1"/>
  <c r="F109" s="1"/>
  <c r="F110" s="1"/>
  <c r="F111" s="1"/>
  <c r="F4"/>
  <c r="B92"/>
  <c r="B93"/>
  <c r="D93" s="1"/>
  <c r="B94"/>
  <c r="B95"/>
  <c r="D95" s="1"/>
  <c r="B96"/>
  <c r="B97"/>
  <c r="D97" s="1"/>
  <c r="B98"/>
  <c r="B99"/>
  <c r="D99" s="1"/>
  <c r="B100"/>
  <c r="B101"/>
  <c r="D101" s="1"/>
  <c r="B102"/>
  <c r="B103"/>
  <c r="D103" s="1"/>
  <c r="B104"/>
  <c r="B105"/>
  <c r="B106"/>
  <c r="D106" s="1"/>
  <c r="B107"/>
  <c r="B108"/>
  <c r="G5"/>
  <c r="G6" s="1"/>
  <c r="G7" s="1"/>
  <c r="G8" s="1"/>
  <c r="G9" s="1"/>
  <c r="G10" s="1"/>
  <c r="G11" s="1"/>
  <c r="G12" s="1"/>
  <c r="G13" s="1"/>
  <c r="G14" s="1"/>
  <c r="G15" s="1"/>
  <c r="G16" s="1"/>
  <c r="G17" s="1"/>
  <c r="G18" s="1"/>
  <c r="G19" s="1"/>
  <c r="G20" s="1"/>
  <c r="G21" s="1"/>
  <c r="G22" s="1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G41" s="1"/>
  <c r="G42" s="1"/>
  <c r="G43" s="1"/>
  <c r="G44" s="1"/>
  <c r="G45" s="1"/>
  <c r="G46" s="1"/>
  <c r="G47" s="1"/>
  <c r="G48" s="1"/>
  <c r="G49" s="1"/>
  <c r="G50" s="1"/>
  <c r="G51" s="1"/>
  <c r="G52" s="1"/>
  <c r="G53" s="1"/>
  <c r="G54" s="1"/>
  <c r="G55" s="1"/>
  <c r="G56" s="1"/>
  <c r="G57" s="1"/>
  <c r="G58" s="1"/>
  <c r="G59" s="1"/>
  <c r="G60" s="1"/>
  <c r="G61" s="1"/>
  <c r="G62" s="1"/>
  <c r="G63" s="1"/>
  <c r="G64" s="1"/>
  <c r="G65" s="1"/>
  <c r="G66" s="1"/>
  <c r="G67" s="1"/>
  <c r="G68" s="1"/>
  <c r="G69" s="1"/>
  <c r="G70" s="1"/>
  <c r="G71" s="1"/>
  <c r="G72" s="1"/>
  <c r="G73" s="1"/>
  <c r="G74" s="1"/>
  <c r="G75" s="1"/>
  <c r="G76" s="1"/>
  <c r="G77" s="1"/>
  <c r="G78" s="1"/>
  <c r="G79" s="1"/>
  <c r="G80" s="1"/>
  <c r="G81" s="1"/>
  <c r="G82" s="1"/>
  <c r="G83" s="1"/>
  <c r="G84" s="1"/>
  <c r="G85" s="1"/>
  <c r="G86" s="1"/>
  <c r="G87" s="1"/>
  <c r="G88" s="1"/>
  <c r="G89" s="1"/>
  <c r="G90" s="1"/>
  <c r="G91" s="1"/>
  <c r="G4"/>
  <c r="D111" l="1"/>
  <c r="L111" s="1"/>
  <c r="M111" s="1"/>
  <c r="D121"/>
  <c r="L121" s="1"/>
  <c r="M121" s="1"/>
  <c r="D119"/>
  <c r="L119" s="1"/>
  <c r="M119" s="1"/>
  <c r="D117"/>
  <c r="L117" s="1"/>
  <c r="M117" s="1"/>
  <c r="D115"/>
  <c r="L115" s="1"/>
  <c r="M115" s="1"/>
  <c r="D113"/>
  <c r="L113" s="1"/>
  <c r="M113" s="1"/>
  <c r="D110"/>
  <c r="L110" s="1"/>
  <c r="M110" s="1"/>
  <c r="D122"/>
  <c r="L122" s="1"/>
  <c r="M122" s="1"/>
  <c r="D120"/>
  <c r="L120" s="1"/>
  <c r="M120" s="1"/>
  <c r="D118"/>
  <c r="L118" s="1"/>
  <c r="M118" s="1"/>
  <c r="D116"/>
  <c r="L116" s="1"/>
  <c r="M116" s="1"/>
  <c r="D114"/>
  <c r="L114" s="1"/>
  <c r="M114" s="1"/>
  <c r="D112"/>
  <c r="L112" s="1"/>
  <c r="M112" s="1"/>
  <c r="D108"/>
  <c r="D104"/>
  <c r="D102"/>
  <c r="D96"/>
  <c r="D92"/>
  <c r="G92"/>
  <c r="D100"/>
  <c r="D98"/>
  <c r="D94"/>
  <c r="D109"/>
  <c r="L109" s="1"/>
  <c r="M109" s="1"/>
  <c r="D107"/>
  <c r="D105"/>
  <c r="B4"/>
  <c r="B3"/>
  <c r="G93" l="1"/>
  <c r="B55"/>
  <c r="D4"/>
  <c r="L4" s="1"/>
  <c r="M4" s="1"/>
  <c r="D3"/>
  <c r="L3" s="1"/>
  <c r="M3" s="1"/>
  <c r="D55" l="1"/>
  <c r="L55" s="1"/>
  <c r="M55" s="1"/>
  <c r="G94"/>
  <c r="B56"/>
  <c r="B5"/>
  <c r="G95" l="1"/>
  <c r="L94"/>
  <c r="M94" s="1"/>
  <c r="D56"/>
  <c r="B57"/>
  <c r="B6"/>
  <c r="D5"/>
  <c r="L56" l="1"/>
  <c r="M56" s="1"/>
  <c r="G96"/>
  <c r="L95"/>
  <c r="M95" s="1"/>
  <c r="D57"/>
  <c r="B58"/>
  <c r="B7"/>
  <c r="L5"/>
  <c r="M5" s="1"/>
  <c r="D6"/>
  <c r="L6" s="1"/>
  <c r="M6" s="1"/>
  <c r="G97" l="1"/>
  <c r="L96"/>
  <c r="M96" s="1"/>
  <c r="L57"/>
  <c r="M57" s="1"/>
  <c r="D58"/>
  <c r="B59"/>
  <c r="B8"/>
  <c r="D7"/>
  <c r="G98" l="1"/>
  <c r="L97"/>
  <c r="M97" s="1"/>
  <c r="D59"/>
  <c r="L58"/>
  <c r="M58" s="1"/>
  <c r="B60"/>
  <c r="B9"/>
  <c r="L7"/>
  <c r="M7" s="1"/>
  <c r="D8"/>
  <c r="L8" s="1"/>
  <c r="M8" s="1"/>
  <c r="G99" l="1"/>
  <c r="L98"/>
  <c r="M98" s="1"/>
  <c r="L59"/>
  <c r="M59" s="1"/>
  <c r="B61"/>
  <c r="D60"/>
  <c r="B10"/>
  <c r="D9"/>
  <c r="G100" l="1"/>
  <c r="L99"/>
  <c r="M99" s="1"/>
  <c r="L60"/>
  <c r="M60" s="1"/>
  <c r="D61"/>
  <c r="B62"/>
  <c r="L9"/>
  <c r="M9" s="1"/>
  <c r="B11"/>
  <c r="D10"/>
  <c r="G101" l="1"/>
  <c r="L100"/>
  <c r="M100" s="1"/>
  <c r="L61"/>
  <c r="M61" s="1"/>
  <c r="D62"/>
  <c r="B63"/>
  <c r="L10"/>
  <c r="M10" s="1"/>
  <c r="B12"/>
  <c r="D11"/>
  <c r="G102" l="1"/>
  <c r="L101"/>
  <c r="M101" s="1"/>
  <c r="L62"/>
  <c r="M62" s="1"/>
  <c r="D63"/>
  <c r="B64"/>
  <c r="L11"/>
  <c r="M11" s="1"/>
  <c r="B13"/>
  <c r="D12"/>
  <c r="G103" l="1"/>
  <c r="L102"/>
  <c r="M102" s="1"/>
  <c r="L12"/>
  <c r="M12" s="1"/>
  <c r="D64"/>
  <c r="L63"/>
  <c r="M63" s="1"/>
  <c r="B65"/>
  <c r="B14"/>
  <c r="D13"/>
  <c r="G104" l="1"/>
  <c r="L103"/>
  <c r="M103" s="1"/>
  <c r="B66"/>
  <c r="L64"/>
  <c r="M64" s="1"/>
  <c r="D65"/>
  <c r="D14"/>
  <c r="B15"/>
  <c r="L13"/>
  <c r="M13" s="1"/>
  <c r="G105" l="1"/>
  <c r="L104"/>
  <c r="M104" s="1"/>
  <c r="L65"/>
  <c r="M65" s="1"/>
  <c r="D66"/>
  <c r="B67"/>
  <c r="B16"/>
  <c r="D15"/>
  <c r="L14"/>
  <c r="M14" s="1"/>
  <c r="G106" l="1"/>
  <c r="L105"/>
  <c r="M105" s="1"/>
  <c r="L66"/>
  <c r="M66" s="1"/>
  <c r="D67"/>
  <c r="B68"/>
  <c r="L15"/>
  <c r="M15" s="1"/>
  <c r="B17"/>
  <c r="D16"/>
  <c r="G107" l="1"/>
  <c r="L106"/>
  <c r="M106" s="1"/>
  <c r="L67"/>
  <c r="M67" s="1"/>
  <c r="D68"/>
  <c r="B69"/>
  <c r="B18"/>
  <c r="D17"/>
  <c r="L16"/>
  <c r="M16" s="1"/>
  <c r="G108" l="1"/>
  <c r="L107"/>
  <c r="M107" s="1"/>
  <c r="L68"/>
  <c r="M68" s="1"/>
  <c r="D69"/>
  <c r="L69" s="1"/>
  <c r="M69" s="1"/>
  <c r="B70"/>
  <c r="B19"/>
  <c r="L17"/>
  <c r="M17" s="1"/>
  <c r="D18"/>
  <c r="L108" l="1"/>
  <c r="M108" s="1"/>
  <c r="D70"/>
  <c r="B71"/>
  <c r="L18"/>
  <c r="M18" s="1"/>
  <c r="B20"/>
  <c r="D19"/>
  <c r="L70" l="1"/>
  <c r="M70" s="1"/>
  <c r="D71"/>
  <c r="B72"/>
  <c r="L19"/>
  <c r="M19" s="1"/>
  <c r="B21"/>
  <c r="D20"/>
  <c r="L71" l="1"/>
  <c r="M71" s="1"/>
  <c r="D72"/>
  <c r="B73"/>
  <c r="B22"/>
  <c r="D21"/>
  <c r="L20"/>
  <c r="M20" s="1"/>
  <c r="L72" l="1"/>
  <c r="M72" s="1"/>
  <c r="D73"/>
  <c r="B74"/>
  <c r="L21"/>
  <c r="M21" s="1"/>
  <c r="B23"/>
  <c r="D22"/>
  <c r="L73" l="1"/>
  <c r="M73" s="1"/>
  <c r="D74"/>
  <c r="B75"/>
  <c r="L22"/>
  <c r="M22" s="1"/>
  <c r="B24"/>
  <c r="D23"/>
  <c r="L74" l="1"/>
  <c r="M74" s="1"/>
  <c r="D75"/>
  <c r="B76"/>
  <c r="L23"/>
  <c r="M23" s="1"/>
  <c r="B25"/>
  <c r="D24"/>
  <c r="L24" l="1"/>
  <c r="M24" s="1"/>
  <c r="B77"/>
  <c r="D76"/>
  <c r="L75"/>
  <c r="M75" s="1"/>
  <c r="B26"/>
  <c r="D25"/>
  <c r="B78" l="1"/>
  <c r="D77"/>
  <c r="L76"/>
  <c r="M76" s="1"/>
  <c r="L25"/>
  <c r="M25" s="1"/>
  <c r="B27"/>
  <c r="D26"/>
  <c r="B79" l="1"/>
  <c r="D78"/>
  <c r="L26"/>
  <c r="M26" s="1"/>
  <c r="L77"/>
  <c r="M77" s="1"/>
  <c r="B28"/>
  <c r="D27"/>
  <c r="B80" l="1"/>
  <c r="D79"/>
  <c r="L78"/>
  <c r="M78" s="1"/>
  <c r="L27"/>
  <c r="M27" s="1"/>
  <c r="B29"/>
  <c r="D28"/>
  <c r="L79" l="1"/>
  <c r="M79" s="1"/>
  <c r="D80"/>
  <c r="B81"/>
  <c r="L28"/>
  <c r="M28" s="1"/>
  <c r="B30"/>
  <c r="D29"/>
  <c r="L80" l="1"/>
  <c r="M80" s="1"/>
  <c r="D81"/>
  <c r="B82"/>
  <c r="B31"/>
  <c r="L29"/>
  <c r="M29" s="1"/>
  <c r="D30"/>
  <c r="L81" l="1"/>
  <c r="M81" s="1"/>
  <c r="D82"/>
  <c r="B83"/>
  <c r="L30"/>
  <c r="M30" s="1"/>
  <c r="B32"/>
  <c r="D31"/>
  <c r="D83" l="1"/>
  <c r="L82"/>
  <c r="M82" s="1"/>
  <c r="B84"/>
  <c r="B33"/>
  <c r="L31"/>
  <c r="M31" s="1"/>
  <c r="D32"/>
  <c r="L32" s="1"/>
  <c r="M32" s="1"/>
  <c r="L83" l="1"/>
  <c r="M83" s="1"/>
  <c r="B85"/>
  <c r="D84"/>
  <c r="B34"/>
  <c r="D33"/>
  <c r="B86" l="1"/>
  <c r="D85"/>
  <c r="L84"/>
  <c r="M84" s="1"/>
  <c r="B35"/>
  <c r="L33"/>
  <c r="M33" s="1"/>
  <c r="D34"/>
  <c r="B87" l="1"/>
  <c r="D86"/>
  <c r="L34"/>
  <c r="M34" s="1"/>
  <c r="L85"/>
  <c r="M85" s="1"/>
  <c r="B36"/>
  <c r="D35"/>
  <c r="L86" l="1"/>
  <c r="M86" s="1"/>
  <c r="D87"/>
  <c r="B88"/>
  <c r="B37"/>
  <c r="L35"/>
  <c r="M35" s="1"/>
  <c r="D36"/>
  <c r="L87" l="1"/>
  <c r="M87" s="1"/>
  <c r="D88"/>
  <c r="B89"/>
  <c r="L36"/>
  <c r="M36" s="1"/>
  <c r="B38"/>
  <c r="D37"/>
  <c r="L88" l="1"/>
  <c r="M88" s="1"/>
  <c r="D89"/>
  <c r="B90"/>
  <c r="L37"/>
  <c r="M37" s="1"/>
  <c r="B39"/>
  <c r="D38"/>
  <c r="L89" l="1"/>
  <c r="M89" s="1"/>
  <c r="D90"/>
  <c r="B91"/>
  <c r="L38"/>
  <c r="M38" s="1"/>
  <c r="B40"/>
  <c r="D39"/>
  <c r="L90" l="1"/>
  <c r="M90" s="1"/>
  <c r="D91"/>
  <c r="B41"/>
  <c r="L39"/>
  <c r="M39" s="1"/>
  <c r="D40"/>
  <c r="L91" l="1"/>
  <c r="M91" s="1"/>
  <c r="L40"/>
  <c r="M40" s="1"/>
  <c r="B42"/>
  <c r="D41"/>
  <c r="L92" l="1"/>
  <c r="M92" s="1"/>
  <c r="B43"/>
  <c r="L41"/>
  <c r="M41" s="1"/>
  <c r="D42"/>
  <c r="L93" l="1"/>
  <c r="M93" s="1"/>
  <c r="L42"/>
  <c r="M42" s="1"/>
  <c r="B44"/>
  <c r="D43"/>
  <c r="L43" l="1"/>
  <c r="M43" s="1"/>
  <c r="B45"/>
  <c r="D44"/>
  <c r="L44" l="1"/>
  <c r="M44" s="1"/>
  <c r="B46"/>
  <c r="D45"/>
  <c r="L45" l="1"/>
  <c r="M45" s="1"/>
  <c r="B47"/>
  <c r="D46"/>
  <c r="L46" l="1"/>
  <c r="M46" s="1"/>
  <c r="B48"/>
  <c r="D47"/>
  <c r="L47" l="1"/>
  <c r="M47" s="1"/>
  <c r="B49"/>
  <c r="D48"/>
  <c r="L48" l="1"/>
  <c r="M48" s="1"/>
  <c r="B50"/>
  <c r="D49"/>
  <c r="L49" l="1"/>
  <c r="M49" s="1"/>
  <c r="B51"/>
  <c r="D50"/>
  <c r="L50" l="1"/>
  <c r="M50" s="1"/>
  <c r="B52"/>
  <c r="D51"/>
  <c r="B53" l="1"/>
  <c r="L51"/>
  <c r="M51" s="1"/>
  <c r="D52"/>
  <c r="L52" l="1"/>
  <c r="M52" s="1"/>
  <c r="B54"/>
  <c r="D53"/>
  <c r="L53" l="1"/>
  <c r="M53" s="1"/>
  <c r="D54"/>
  <c r="L54" l="1"/>
  <c r="M54" s="1"/>
</calcChain>
</file>

<file path=xl/sharedStrings.xml><?xml version="1.0" encoding="utf-8"?>
<sst xmlns="http://schemas.openxmlformats.org/spreadsheetml/2006/main" count="14" uniqueCount="14">
  <si>
    <t>mass</t>
  </si>
  <si>
    <t>mgsinθ</t>
  </si>
  <si>
    <r>
      <rPr>
        <sz val="11"/>
        <color theme="1"/>
        <rFont val="Calibri"/>
        <family val="2"/>
      </rPr>
      <t>µ</t>
    </r>
    <r>
      <rPr>
        <sz val="11"/>
        <color theme="1"/>
        <rFont val="Arial"/>
        <family val="2"/>
      </rPr>
      <t>*mgcosθ</t>
    </r>
  </si>
  <si>
    <t xml:space="preserve">the density of air atmospere pressur and tempreature 25 </t>
  </si>
  <si>
    <t>iro dynamic force</t>
  </si>
  <si>
    <t>θ(rad)</t>
  </si>
  <si>
    <t>Fh</t>
  </si>
  <si>
    <t>θ(degree)</t>
  </si>
  <si>
    <t>A=1.8 m^2</t>
  </si>
  <si>
    <t>Cd=0.45</t>
  </si>
  <si>
    <t>Hp(watt)</t>
  </si>
  <si>
    <t>vechile speed</t>
  </si>
  <si>
    <t xml:space="preserve"> (m/s)</t>
  </si>
  <si>
    <t>( km/h)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</si>
</sst>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title>
      <c:tx>
        <c:rich>
          <a:bodyPr/>
          <a:lstStyle/>
          <a:p>
            <a:pPr>
              <a:defRPr/>
            </a:pPr>
            <a:r>
              <a:rPr lang="en-US"/>
              <a:t>The relation between the hydraulic power and speed at constant angle for gradient (20 degree)</a:t>
            </a:r>
          </a:p>
        </c:rich>
      </c:tx>
      <c:layout>
        <c:manualLayout>
          <c:xMode val="edge"/>
          <c:yMode val="edge"/>
          <c:x val="9.4233826034903545E-2"/>
          <c:y val="0"/>
        </c:manualLayout>
      </c:layout>
    </c:title>
    <c:plotArea>
      <c:layout/>
      <c:scatterChart>
        <c:scatterStyle val="smoothMarker"/>
        <c:ser>
          <c:idx val="0"/>
          <c:order val="0"/>
          <c:tx>
            <c:v>The relation between the hydraulic power and speed at constant angle for gradient (30 degree)</c:v>
          </c:tx>
          <c:marker>
            <c:symbol val="none"/>
          </c:marker>
          <c:xVal>
            <c:numRef>
              <c:f>ورقة1!$G$3:$G$153</c:f>
              <c:numCache>
                <c:formatCode>General</c:formatCode>
                <c:ptCount val="151"/>
                <c:pt idx="0">
                  <c:v>0</c:v>
                </c:pt>
                <c:pt idx="1">
                  <c:v>0.27777777777777779</c:v>
                </c:pt>
                <c:pt idx="2">
                  <c:v>0.55555555555555558</c:v>
                </c:pt>
                <c:pt idx="3">
                  <c:v>0.83333333333333337</c:v>
                </c:pt>
                <c:pt idx="4">
                  <c:v>1.1111111111111112</c:v>
                </c:pt>
                <c:pt idx="5">
                  <c:v>1.3888888888888888</c:v>
                </c:pt>
                <c:pt idx="6">
                  <c:v>1.6666666666666665</c:v>
                </c:pt>
                <c:pt idx="7">
                  <c:v>1.9444444444444442</c:v>
                </c:pt>
                <c:pt idx="8">
                  <c:v>2.2222222222222219</c:v>
                </c:pt>
                <c:pt idx="9">
                  <c:v>2.4999999999999996</c:v>
                </c:pt>
                <c:pt idx="10">
                  <c:v>2.7777777777777772</c:v>
                </c:pt>
                <c:pt idx="11">
                  <c:v>3.0555555555555549</c:v>
                </c:pt>
                <c:pt idx="12">
                  <c:v>3.3333333333333326</c:v>
                </c:pt>
                <c:pt idx="13">
                  <c:v>3.6111111111111103</c:v>
                </c:pt>
                <c:pt idx="14">
                  <c:v>3.888888888888888</c:v>
                </c:pt>
                <c:pt idx="15">
                  <c:v>4.1666666666666661</c:v>
                </c:pt>
                <c:pt idx="16">
                  <c:v>4.4444444444444438</c:v>
                </c:pt>
                <c:pt idx="17">
                  <c:v>4.7222222222222214</c:v>
                </c:pt>
                <c:pt idx="18">
                  <c:v>4.9999999999999991</c:v>
                </c:pt>
                <c:pt idx="19">
                  <c:v>5.2777777777777768</c:v>
                </c:pt>
                <c:pt idx="20">
                  <c:v>5.5555555555555545</c:v>
                </c:pt>
                <c:pt idx="21">
                  <c:v>5.8333333333333321</c:v>
                </c:pt>
                <c:pt idx="22">
                  <c:v>6.1111111111111098</c:v>
                </c:pt>
                <c:pt idx="23">
                  <c:v>6.3888888888888875</c:v>
                </c:pt>
                <c:pt idx="24">
                  <c:v>6.6666666666666652</c:v>
                </c:pt>
                <c:pt idx="25">
                  <c:v>6.9444444444444429</c:v>
                </c:pt>
                <c:pt idx="26">
                  <c:v>7.2222222222222205</c:v>
                </c:pt>
                <c:pt idx="27">
                  <c:v>7.4999999999999982</c:v>
                </c:pt>
                <c:pt idx="28">
                  <c:v>7.7777777777777759</c:v>
                </c:pt>
                <c:pt idx="29">
                  <c:v>8.0555555555555536</c:v>
                </c:pt>
                <c:pt idx="30">
                  <c:v>8.3333333333333321</c:v>
                </c:pt>
                <c:pt idx="31">
                  <c:v>8.6111111111111107</c:v>
                </c:pt>
                <c:pt idx="32">
                  <c:v>8.8888888888888893</c:v>
                </c:pt>
                <c:pt idx="33">
                  <c:v>9.1666666666666679</c:v>
                </c:pt>
                <c:pt idx="34">
                  <c:v>9.4444444444444464</c:v>
                </c:pt>
                <c:pt idx="35">
                  <c:v>9.722222222222225</c:v>
                </c:pt>
                <c:pt idx="36">
                  <c:v>10.000000000000004</c:v>
                </c:pt>
                <c:pt idx="37">
                  <c:v>10.277777777777782</c:v>
                </c:pt>
                <c:pt idx="38">
                  <c:v>10.555555555555561</c:v>
                </c:pt>
                <c:pt idx="39">
                  <c:v>10.833333333333339</c:v>
                </c:pt>
                <c:pt idx="40">
                  <c:v>11.111111111111118</c:v>
                </c:pt>
                <c:pt idx="41">
                  <c:v>11.388888888888896</c:v>
                </c:pt>
                <c:pt idx="42">
                  <c:v>11.666666666666675</c:v>
                </c:pt>
                <c:pt idx="43">
                  <c:v>11.944444444444454</c:v>
                </c:pt>
                <c:pt idx="44">
                  <c:v>12.222222222222232</c:v>
                </c:pt>
                <c:pt idx="45">
                  <c:v>12.500000000000011</c:v>
                </c:pt>
                <c:pt idx="46">
                  <c:v>12.777777777777789</c:v>
                </c:pt>
                <c:pt idx="47">
                  <c:v>13.055555555555568</c:v>
                </c:pt>
                <c:pt idx="48">
                  <c:v>13.333333333333346</c:v>
                </c:pt>
                <c:pt idx="49">
                  <c:v>13.611111111111125</c:v>
                </c:pt>
                <c:pt idx="50">
                  <c:v>13.888888888888903</c:v>
                </c:pt>
                <c:pt idx="51">
                  <c:v>14.166666666666682</c:v>
                </c:pt>
                <c:pt idx="52">
                  <c:v>14.444444444444461</c:v>
                </c:pt>
                <c:pt idx="53">
                  <c:v>14.722222222222239</c:v>
                </c:pt>
                <c:pt idx="54">
                  <c:v>15.000000000000018</c:v>
                </c:pt>
                <c:pt idx="55">
                  <c:v>15.277777777777796</c:v>
                </c:pt>
                <c:pt idx="56">
                  <c:v>15.555555555555575</c:v>
                </c:pt>
                <c:pt idx="57">
                  <c:v>15.833333333333353</c:v>
                </c:pt>
                <c:pt idx="58">
                  <c:v>16.111111111111132</c:v>
                </c:pt>
                <c:pt idx="59">
                  <c:v>16.388888888888911</c:v>
                </c:pt>
                <c:pt idx="60">
                  <c:v>16.666666666666689</c:v>
                </c:pt>
                <c:pt idx="61">
                  <c:v>16.944444444444468</c:v>
                </c:pt>
                <c:pt idx="62">
                  <c:v>17.222222222222246</c:v>
                </c:pt>
                <c:pt idx="63">
                  <c:v>17.500000000000025</c:v>
                </c:pt>
                <c:pt idx="64">
                  <c:v>17.777777777777803</c:v>
                </c:pt>
                <c:pt idx="65">
                  <c:v>18.055555555555582</c:v>
                </c:pt>
                <c:pt idx="66">
                  <c:v>18.333333333333361</c:v>
                </c:pt>
                <c:pt idx="67">
                  <c:v>18.611111111111139</c:v>
                </c:pt>
                <c:pt idx="68">
                  <c:v>18.888888888888918</c:v>
                </c:pt>
                <c:pt idx="69">
                  <c:v>19.166666666666696</c:v>
                </c:pt>
                <c:pt idx="70">
                  <c:v>19.444444444444475</c:v>
                </c:pt>
                <c:pt idx="71">
                  <c:v>19.722222222222253</c:v>
                </c:pt>
                <c:pt idx="72">
                  <c:v>20.000000000000032</c:v>
                </c:pt>
                <c:pt idx="73">
                  <c:v>20.277777777777811</c:v>
                </c:pt>
                <c:pt idx="74">
                  <c:v>20.555555555555589</c:v>
                </c:pt>
                <c:pt idx="75">
                  <c:v>20.833333333333368</c:v>
                </c:pt>
                <c:pt idx="76">
                  <c:v>21.111111111111146</c:v>
                </c:pt>
                <c:pt idx="77">
                  <c:v>21.388888888888925</c:v>
                </c:pt>
                <c:pt idx="78">
                  <c:v>21.666666666666703</c:v>
                </c:pt>
                <c:pt idx="79">
                  <c:v>21.944444444444482</c:v>
                </c:pt>
                <c:pt idx="80">
                  <c:v>22.222222222222261</c:v>
                </c:pt>
                <c:pt idx="81">
                  <c:v>22.500000000000039</c:v>
                </c:pt>
                <c:pt idx="82">
                  <c:v>22.777777777777818</c:v>
                </c:pt>
                <c:pt idx="83">
                  <c:v>23.055555555555596</c:v>
                </c:pt>
                <c:pt idx="84">
                  <c:v>23.333333333333375</c:v>
                </c:pt>
                <c:pt idx="85">
                  <c:v>23.611111111111153</c:v>
                </c:pt>
                <c:pt idx="86">
                  <c:v>23.888888888888932</c:v>
                </c:pt>
                <c:pt idx="87">
                  <c:v>24.16666666666671</c:v>
                </c:pt>
                <c:pt idx="88">
                  <c:v>24.444444444444489</c:v>
                </c:pt>
                <c:pt idx="89">
                  <c:v>24.722222222222268</c:v>
                </c:pt>
                <c:pt idx="90">
                  <c:v>25.000000000000046</c:v>
                </c:pt>
                <c:pt idx="91">
                  <c:v>25.277777777777825</c:v>
                </c:pt>
                <c:pt idx="92">
                  <c:v>25.555555555555603</c:v>
                </c:pt>
                <c:pt idx="93">
                  <c:v>25.833333333333382</c:v>
                </c:pt>
                <c:pt idx="94">
                  <c:v>26.11111111111116</c:v>
                </c:pt>
                <c:pt idx="95">
                  <c:v>26.388888888888939</c:v>
                </c:pt>
                <c:pt idx="96">
                  <c:v>26.666666666666718</c:v>
                </c:pt>
                <c:pt idx="97">
                  <c:v>26.944444444444496</c:v>
                </c:pt>
                <c:pt idx="98">
                  <c:v>27.222222222222275</c:v>
                </c:pt>
                <c:pt idx="99">
                  <c:v>27.500000000000053</c:v>
                </c:pt>
                <c:pt idx="100">
                  <c:v>27.777777777777832</c:v>
                </c:pt>
                <c:pt idx="101">
                  <c:v>28.05555555555561</c:v>
                </c:pt>
                <c:pt idx="102">
                  <c:v>28.333333333333389</c:v>
                </c:pt>
                <c:pt idx="103">
                  <c:v>28.611111111111168</c:v>
                </c:pt>
                <c:pt idx="104">
                  <c:v>28.888888888888946</c:v>
                </c:pt>
                <c:pt idx="105">
                  <c:v>29.166666666666725</c:v>
                </c:pt>
                <c:pt idx="106">
                  <c:v>29.444444444444503</c:v>
                </c:pt>
                <c:pt idx="107">
                  <c:v>29.722222222222282</c:v>
                </c:pt>
                <c:pt idx="108">
                  <c:v>30.00000000000006</c:v>
                </c:pt>
                <c:pt idx="109">
                  <c:v>30.277777777777839</c:v>
                </c:pt>
                <c:pt idx="110">
                  <c:v>30.555555555555618</c:v>
                </c:pt>
                <c:pt idx="111">
                  <c:v>30.833333333333396</c:v>
                </c:pt>
                <c:pt idx="112">
                  <c:v>31.111111111111175</c:v>
                </c:pt>
                <c:pt idx="113">
                  <c:v>31.388888888888953</c:v>
                </c:pt>
                <c:pt idx="114">
                  <c:v>31.666666666666732</c:v>
                </c:pt>
                <c:pt idx="115">
                  <c:v>31.94444444444451</c:v>
                </c:pt>
                <c:pt idx="116">
                  <c:v>32.222222222222285</c:v>
                </c:pt>
                <c:pt idx="117">
                  <c:v>32.500000000000064</c:v>
                </c:pt>
                <c:pt idx="118">
                  <c:v>32.777777777777843</c:v>
                </c:pt>
                <c:pt idx="119">
                  <c:v>33.055555555555621</c:v>
                </c:pt>
              </c:numCache>
            </c:numRef>
          </c:xVal>
          <c:yVal>
            <c:numRef>
              <c:f>ورقة1!$M$3:$M$153</c:f>
              <c:numCache>
                <c:formatCode>General</c:formatCode>
                <c:ptCount val="151"/>
                <c:pt idx="0">
                  <c:v>0</c:v>
                </c:pt>
                <c:pt idx="1">
                  <c:v>192.0808317870503</c:v>
                </c:pt>
                <c:pt idx="2">
                  <c:v>384.10176774076734</c:v>
                </c:pt>
                <c:pt idx="3">
                  <c:v>576.00291202781762</c:v>
                </c:pt>
                <c:pt idx="4">
                  <c:v>767.72436881486783</c:v>
                </c:pt>
                <c:pt idx="5">
                  <c:v>959.20624226858479</c:v>
                </c:pt>
                <c:pt idx="6">
                  <c:v>1150.388636555635</c:v>
                </c:pt>
                <c:pt idx="7">
                  <c:v>1341.2116558426853</c:v>
                </c:pt>
                <c:pt idx="8">
                  <c:v>1531.6154042964024</c:v>
                </c:pt>
                <c:pt idx="9">
                  <c:v>1721.5399860834523</c:v>
                </c:pt>
                <c:pt idx="10">
                  <c:v>1910.9255053705026</c:v>
                </c:pt>
                <c:pt idx="11">
                  <c:v>2099.7120663242194</c:v>
                </c:pt>
                <c:pt idx="12">
                  <c:v>2287.83977311127</c:v>
                </c:pt>
                <c:pt idx="13">
                  <c:v>2475.2487298983201</c:v>
                </c:pt>
                <c:pt idx="14">
                  <c:v>2661.8790408520367</c:v>
                </c:pt>
                <c:pt idx="15">
                  <c:v>2847.6708101390873</c:v>
                </c:pt>
                <c:pt idx="16">
                  <c:v>3032.5641419261374</c:v>
                </c:pt>
                <c:pt idx="17">
                  <c:v>3216.4991403798549</c:v>
                </c:pt>
                <c:pt idx="18">
                  <c:v>3399.415909666905</c:v>
                </c:pt>
                <c:pt idx="19">
                  <c:v>3581.2545539539547</c:v>
                </c:pt>
                <c:pt idx="20">
                  <c:v>3761.9551774076722</c:v>
                </c:pt>
                <c:pt idx="21">
                  <c:v>3941.4578841947218</c:v>
                </c:pt>
                <c:pt idx="22">
                  <c:v>4119.7027784817728</c:v>
                </c:pt>
                <c:pt idx="23">
                  <c:v>4296.6299644354895</c:v>
                </c:pt>
                <c:pt idx="24">
                  <c:v>4472.1795462225391</c:v>
                </c:pt>
                <c:pt idx="25">
                  <c:v>4646.2916280095897</c:v>
                </c:pt>
                <c:pt idx="26">
                  <c:v>4818.9063139633063</c:v>
                </c:pt>
                <c:pt idx="27">
                  <c:v>4989.9637082503577</c:v>
                </c:pt>
                <c:pt idx="28">
                  <c:v>5159.4039150374074</c:v>
                </c:pt>
                <c:pt idx="29">
                  <c:v>5327.1670384911249</c:v>
                </c:pt>
                <c:pt idx="30">
                  <c:v>5493.1931827781746</c:v>
                </c:pt>
                <c:pt idx="31">
                  <c:v>5657.4224520652251</c:v>
                </c:pt>
                <c:pt idx="32">
                  <c:v>5819.7949505189436</c:v>
                </c:pt>
                <c:pt idx="33">
                  <c:v>5980.2507823059941</c:v>
                </c:pt>
                <c:pt idx="34">
                  <c:v>6138.7300515930447</c:v>
                </c:pt>
                <c:pt idx="35">
                  <c:v>6295.1728625467622</c:v>
                </c:pt>
                <c:pt idx="36">
                  <c:v>6449.5193193338127</c:v>
                </c:pt>
                <c:pt idx="37">
                  <c:v>6601.7095261208633</c:v>
                </c:pt>
                <c:pt idx="38">
                  <c:v>6751.6835870745808</c:v>
                </c:pt>
                <c:pt idx="39">
                  <c:v>6899.3816063616314</c:v>
                </c:pt>
                <c:pt idx="40">
                  <c:v>7044.7436881486819</c:v>
                </c:pt>
                <c:pt idx="41">
                  <c:v>7187.7099366024004</c:v>
                </c:pt>
                <c:pt idx="42">
                  <c:v>7328.2204558894509</c:v>
                </c:pt>
                <c:pt idx="43">
                  <c:v>7466.2153501765015</c:v>
                </c:pt>
                <c:pt idx="44">
                  <c:v>7601.634723630219</c:v>
                </c:pt>
                <c:pt idx="45">
                  <c:v>7734.4186804172687</c:v>
                </c:pt>
                <c:pt idx="46">
                  <c:v>7864.5073247043192</c:v>
                </c:pt>
                <c:pt idx="47">
                  <c:v>7991.8407606580358</c:v>
                </c:pt>
                <c:pt idx="48">
                  <c:v>8116.3590924450864</c:v>
                </c:pt>
                <c:pt idx="49">
                  <c:v>8238.0024242321379</c:v>
                </c:pt>
                <c:pt idx="50">
                  <c:v>8356.7108601858545</c:v>
                </c:pt>
                <c:pt idx="51">
                  <c:v>8472.424504472905</c:v>
                </c:pt>
                <c:pt idx="52">
                  <c:v>8585.0834612599556</c:v>
                </c:pt>
                <c:pt idx="53">
                  <c:v>8694.627834713674</c:v>
                </c:pt>
                <c:pt idx="54">
                  <c:v>8800.9977290007228</c:v>
                </c:pt>
                <c:pt idx="55">
                  <c:v>8904.1332482877733</c:v>
                </c:pt>
                <c:pt idx="56">
                  <c:v>9003.9744967414899</c:v>
                </c:pt>
                <c:pt idx="57">
                  <c:v>9100.4615785285405</c:v>
                </c:pt>
                <c:pt idx="58">
                  <c:v>9193.534597815591</c:v>
                </c:pt>
                <c:pt idx="59">
                  <c:v>9283.1336587693095</c:v>
                </c:pt>
                <c:pt idx="60">
                  <c:v>9369.1988655563582</c:v>
                </c:pt>
                <c:pt idx="61">
                  <c:v>9451.6703223434106</c:v>
                </c:pt>
                <c:pt idx="62">
                  <c:v>9530.4881332971254</c:v>
                </c:pt>
                <c:pt idx="63">
                  <c:v>9605.5924025841759</c:v>
                </c:pt>
                <c:pt idx="64">
                  <c:v>9676.9232343712265</c:v>
                </c:pt>
                <c:pt idx="65">
                  <c:v>9744.4207328249431</c:v>
                </c:pt>
                <c:pt idx="66">
                  <c:v>9808.0250021119919</c:v>
                </c:pt>
                <c:pt idx="67">
                  <c:v>9867.6761463990442</c:v>
                </c:pt>
                <c:pt idx="68">
                  <c:v>9923.314269852759</c:v>
                </c:pt>
                <c:pt idx="69">
                  <c:v>9974.8794766398096</c:v>
                </c:pt>
                <c:pt idx="70">
                  <c:v>10022.311870926862</c:v>
                </c:pt>
                <c:pt idx="71">
                  <c:v>10065.551556880577</c:v>
                </c:pt>
                <c:pt idx="72">
                  <c:v>10104.538638667627</c:v>
                </c:pt>
                <c:pt idx="73">
                  <c:v>10139.213220454676</c:v>
                </c:pt>
                <c:pt idx="74">
                  <c:v>10169.515406408393</c:v>
                </c:pt>
                <c:pt idx="75">
                  <c:v>10195.385300695441</c:v>
                </c:pt>
                <c:pt idx="76">
                  <c:v>10216.763007482492</c:v>
                </c:pt>
                <c:pt idx="77">
                  <c:v>10233.588630936209</c:v>
                </c:pt>
                <c:pt idx="78">
                  <c:v>10245.802275223257</c:v>
                </c:pt>
                <c:pt idx="79">
                  <c:v>10253.34404451031</c:v>
                </c:pt>
                <c:pt idx="80">
                  <c:v>10256.154042964024</c:v>
                </c:pt>
                <c:pt idx="81">
                  <c:v>10254.172374751075</c:v>
                </c:pt>
                <c:pt idx="82">
                  <c:v>10247.339144038124</c:v>
                </c:pt>
                <c:pt idx="83">
                  <c:v>10235.59445499184</c:v>
                </c:pt>
                <c:pt idx="84">
                  <c:v>10218.878411778891</c:v>
                </c:pt>
                <c:pt idx="85">
                  <c:v>10197.131118565938</c:v>
                </c:pt>
                <c:pt idx="86">
                  <c:v>10170.292679519654</c:v>
                </c:pt>
                <c:pt idx="87">
                  <c:v>10138.303198806705</c:v>
                </c:pt>
                <c:pt idx="88">
                  <c:v>10101.102780593754</c:v>
                </c:pt>
                <c:pt idx="89">
                  <c:v>10058.631529047469</c:v>
                </c:pt>
                <c:pt idx="90">
                  <c:v>10010.829548334519</c:v>
                </c:pt>
                <c:pt idx="91">
                  <c:v>9957.6369426215679</c:v>
                </c:pt>
                <c:pt idx="92">
                  <c:v>9898.9938160752845</c:v>
                </c:pt>
                <c:pt idx="93">
                  <c:v>9834.8402728623332</c:v>
                </c:pt>
                <c:pt idx="94">
                  <c:v>9765.116417149382</c:v>
                </c:pt>
                <c:pt idx="95">
                  <c:v>9689.7623531030968</c:v>
                </c:pt>
                <c:pt idx="96">
                  <c:v>9608.7181848901473</c:v>
                </c:pt>
                <c:pt idx="97">
                  <c:v>9521.9240166771979</c:v>
                </c:pt>
                <c:pt idx="98">
                  <c:v>9429.3199526309127</c:v>
                </c:pt>
                <c:pt idx="99">
                  <c:v>9330.8460969179614</c:v>
                </c:pt>
                <c:pt idx="100">
                  <c:v>9226.4425537050101</c:v>
                </c:pt>
                <c:pt idx="101">
                  <c:v>9116.0494271587249</c:v>
                </c:pt>
                <c:pt idx="102">
                  <c:v>8999.6068214457755</c:v>
                </c:pt>
                <c:pt idx="103">
                  <c:v>8877.0548407328224</c:v>
                </c:pt>
                <c:pt idx="104">
                  <c:v>8748.3335891865372</c:v>
                </c:pt>
                <c:pt idx="105">
                  <c:v>8613.3831709735878</c:v>
                </c:pt>
                <c:pt idx="106">
                  <c:v>8472.1436902606365</c:v>
                </c:pt>
                <c:pt idx="107">
                  <c:v>8324.5552512143495</c:v>
                </c:pt>
                <c:pt idx="108">
                  <c:v>8170.5579580013973</c:v>
                </c:pt>
                <c:pt idx="109">
                  <c:v>8010.0919147884442</c:v>
                </c:pt>
                <c:pt idx="110">
                  <c:v>7843.0972257421636</c:v>
                </c:pt>
                <c:pt idx="111">
                  <c:v>7669.5139950292123</c:v>
                </c:pt>
                <c:pt idx="112">
                  <c:v>7489.2823268162592</c:v>
                </c:pt>
                <c:pt idx="113">
                  <c:v>7302.3423252699731</c:v>
                </c:pt>
                <c:pt idx="114">
                  <c:v>7108.6340945570237</c:v>
                </c:pt>
                <c:pt idx="115">
                  <c:v>6908.0977388440688</c:v>
                </c:pt>
                <c:pt idx="116">
                  <c:v>6700.6733622977863</c:v>
                </c:pt>
                <c:pt idx="117">
                  <c:v>6486.301069084835</c:v>
                </c:pt>
                <c:pt idx="118">
                  <c:v>6264.9209633718847</c:v>
                </c:pt>
                <c:pt idx="119">
                  <c:v>6036.4731493255977</c:v>
                </c:pt>
              </c:numCache>
            </c:numRef>
          </c:yVal>
          <c:smooth val="1"/>
        </c:ser>
        <c:axId val="63878272"/>
        <c:axId val="63879808"/>
      </c:scatterChart>
      <c:valAx>
        <c:axId val="63878272"/>
        <c:scaling>
          <c:orientation val="maxMin"/>
        </c:scaling>
        <c:axPos val="b"/>
        <c:numFmt formatCode="General" sourceLinked="1"/>
        <c:tickLblPos val="nextTo"/>
        <c:crossAx val="63879808"/>
        <c:crosses val="autoZero"/>
        <c:crossBetween val="midCat"/>
      </c:valAx>
      <c:valAx>
        <c:axId val="63879808"/>
        <c:scaling>
          <c:orientation val="minMax"/>
        </c:scaling>
        <c:axPos val="r"/>
        <c:majorGridlines/>
        <c:numFmt formatCode="General" sourceLinked="1"/>
        <c:tickLblPos val="nextTo"/>
        <c:crossAx val="63878272"/>
        <c:crosses val="autoZero"/>
        <c:crossBetween val="midCat"/>
      </c:valAx>
    </c:plotArea>
    <c:legend>
      <c:legendPos val="l"/>
      <c:layout>
        <c:manualLayout>
          <c:xMode val="edge"/>
          <c:yMode val="edge"/>
          <c:x val="1.6666666666666687E-2"/>
          <c:y val="0.28426681820811217"/>
          <c:w val="0.33334733158355245"/>
          <c:h val="0.62067427454202051"/>
        </c:manualLayout>
      </c:layout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299356</xdr:colOff>
      <xdr:row>124</xdr:row>
      <xdr:rowOff>27214</xdr:rowOff>
    </xdr:from>
    <xdr:to>
      <xdr:col>11</xdr:col>
      <xdr:colOff>421820</xdr:colOff>
      <xdr:row>143</xdr:row>
      <xdr:rowOff>40822</xdr:rowOff>
    </xdr:to>
    <xdr:graphicFrame macro="">
      <xdr:nvGraphicFramePr>
        <xdr:cNvPr id="3" name="مخطط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2"/>
  <sheetViews>
    <sheetView rightToLeft="1" tabSelected="1" topLeftCell="A64" zoomScale="70" zoomScaleNormal="70" workbookViewId="0">
      <selection activeCell="N89" sqref="N89"/>
    </sheetView>
  </sheetViews>
  <sheetFormatPr defaultRowHeight="14.25"/>
  <cols>
    <col min="1" max="1" width="7.25" customWidth="1"/>
    <col min="2" max="2" width="6.625" customWidth="1"/>
    <col min="3" max="3" width="7" customWidth="1"/>
    <col min="6" max="6" width="6.25" customWidth="1"/>
    <col min="7" max="7" width="6.75" customWidth="1"/>
    <col min="8" max="8" width="5.5" customWidth="1"/>
    <col min="9" max="9" width="4.625" customWidth="1"/>
    <col min="10" max="10" width="10.875" customWidth="1"/>
    <col min="11" max="11" width="11" customWidth="1"/>
  </cols>
  <sheetData>
    <row r="1" spans="1:13" ht="15">
      <c r="A1" s="1"/>
      <c r="D1" t="s">
        <v>8</v>
      </c>
      <c r="E1" t="s">
        <v>9</v>
      </c>
      <c r="G1" t="s">
        <v>11</v>
      </c>
    </row>
    <row r="2" spans="1:13" ht="15">
      <c r="A2" t="s">
        <v>7</v>
      </c>
      <c r="B2" t="s">
        <v>5</v>
      </c>
      <c r="C2" t="s">
        <v>0</v>
      </c>
      <c r="D2" t="s">
        <v>1</v>
      </c>
      <c r="E2" s="2" t="s">
        <v>2</v>
      </c>
      <c r="F2" s="2" t="s">
        <v>13</v>
      </c>
      <c r="G2" s="2" t="s">
        <v>12</v>
      </c>
      <c r="J2" s="2" t="s">
        <v>3</v>
      </c>
      <c r="K2" s="2" t="s">
        <v>4</v>
      </c>
      <c r="L2" t="s">
        <v>6</v>
      </c>
      <c r="M2" t="s">
        <v>10</v>
      </c>
    </row>
    <row r="3" spans="1:13">
      <c r="A3">
        <v>20</v>
      </c>
      <c r="B3">
        <f t="shared" ref="B3:B66" si="0">A3*22/(7*180)</f>
        <v>0.34920634920634919</v>
      </c>
      <c r="C3">
        <v>1700</v>
      </c>
      <c r="D3">
        <f t="shared" ref="D3:D66" si="1">C3*9.81*SIN(B3)</f>
        <v>5706.0716664138245</v>
      </c>
      <c r="E3">
        <f>0.32*C3*9.81*COS(B3)</f>
        <v>5014.5447344804434</v>
      </c>
      <c r="F3">
        <v>0</v>
      </c>
      <c r="G3">
        <v>0</v>
      </c>
      <c r="J3">
        <v>1.1499999999999999</v>
      </c>
      <c r="K3">
        <f>0.5*J3*G3*G3*0.45*1.8</f>
        <v>0</v>
      </c>
      <c r="L3">
        <f t="shared" ref="L3:L34" si="2">D3-E3-K3</f>
        <v>691.52693193338109</v>
      </c>
      <c r="M3">
        <f>L3*G3</f>
        <v>0</v>
      </c>
    </row>
    <row r="4" spans="1:13">
      <c r="A4">
        <v>20</v>
      </c>
      <c r="B4">
        <f t="shared" si="0"/>
        <v>0.34920634920634919</v>
      </c>
      <c r="C4">
        <v>1700</v>
      </c>
      <c r="D4">
        <f t="shared" si="1"/>
        <v>5706.0716664138245</v>
      </c>
      <c r="E4">
        <f t="shared" ref="E4:E67" si="3">0.32*C4*9.81*COS(B4)</f>
        <v>5014.5447344804434</v>
      </c>
      <c r="F4">
        <f>F3+1</f>
        <v>1</v>
      </c>
      <c r="G4">
        <f>G3+(1/3.6)</f>
        <v>0.27777777777777779</v>
      </c>
      <c r="J4">
        <v>1.1499999999999999</v>
      </c>
      <c r="K4">
        <f t="shared" ref="K4:K67" si="4">0.5*J4*G4*G4*0.45*1.8</f>
        <v>3.5937499999999997E-2</v>
      </c>
      <c r="L4">
        <f t="shared" si="2"/>
        <v>691.49099443338105</v>
      </c>
      <c r="M4">
        <f t="shared" ref="M4:M66" si="5">L4*G4</f>
        <v>192.0808317870503</v>
      </c>
    </row>
    <row r="5" spans="1:13">
      <c r="A5">
        <v>20</v>
      </c>
      <c r="B5">
        <f t="shared" si="0"/>
        <v>0.34920634920634919</v>
      </c>
      <c r="C5">
        <v>1700</v>
      </c>
      <c r="D5">
        <f t="shared" si="1"/>
        <v>5706.0716664138245</v>
      </c>
      <c r="E5">
        <f t="shared" si="3"/>
        <v>5014.5447344804434</v>
      </c>
      <c r="F5">
        <f t="shared" ref="F5:F68" si="6">F4+1</f>
        <v>2</v>
      </c>
      <c r="G5">
        <f t="shared" ref="G5:G68" si="7">G4+(1/3.6)</f>
        <v>0.55555555555555558</v>
      </c>
      <c r="J5">
        <v>1.1499999999999999</v>
      </c>
      <c r="K5">
        <f t="shared" si="4"/>
        <v>0.14374999999999999</v>
      </c>
      <c r="L5">
        <f t="shared" si="2"/>
        <v>691.38318193338114</v>
      </c>
      <c r="M5">
        <f t="shared" si="5"/>
        <v>384.10176774076734</v>
      </c>
    </row>
    <row r="6" spans="1:13">
      <c r="A6">
        <v>20</v>
      </c>
      <c r="B6">
        <f t="shared" si="0"/>
        <v>0.34920634920634919</v>
      </c>
      <c r="C6">
        <v>1700</v>
      </c>
      <c r="D6">
        <f t="shared" si="1"/>
        <v>5706.0716664138245</v>
      </c>
      <c r="E6">
        <f t="shared" si="3"/>
        <v>5014.5447344804434</v>
      </c>
      <c r="F6">
        <f t="shared" si="6"/>
        <v>3</v>
      </c>
      <c r="G6">
        <f t="shared" si="7"/>
        <v>0.83333333333333337</v>
      </c>
      <c r="J6">
        <v>1.1499999999999999</v>
      </c>
      <c r="K6">
        <f t="shared" si="4"/>
        <v>0.32343749999999999</v>
      </c>
      <c r="L6">
        <f t="shared" si="2"/>
        <v>691.20349443338114</v>
      </c>
      <c r="M6">
        <f t="shared" si="5"/>
        <v>576.00291202781762</v>
      </c>
    </row>
    <row r="7" spans="1:13">
      <c r="A7">
        <v>20</v>
      </c>
      <c r="B7">
        <f t="shared" si="0"/>
        <v>0.34920634920634919</v>
      </c>
      <c r="C7">
        <v>1700</v>
      </c>
      <c r="D7">
        <f t="shared" si="1"/>
        <v>5706.0716664138245</v>
      </c>
      <c r="E7">
        <f t="shared" si="3"/>
        <v>5014.5447344804434</v>
      </c>
      <c r="F7">
        <f t="shared" si="6"/>
        <v>4</v>
      </c>
      <c r="G7">
        <f t="shared" si="7"/>
        <v>1.1111111111111112</v>
      </c>
      <c r="J7">
        <v>1.1499999999999999</v>
      </c>
      <c r="K7">
        <f t="shared" si="4"/>
        <v>0.57499999999999996</v>
      </c>
      <c r="L7">
        <f t="shared" si="2"/>
        <v>690.95193193338105</v>
      </c>
      <c r="M7">
        <f t="shared" si="5"/>
        <v>767.72436881486783</v>
      </c>
    </row>
    <row r="8" spans="1:13">
      <c r="A8">
        <v>20</v>
      </c>
      <c r="B8">
        <f t="shared" si="0"/>
        <v>0.34920634920634919</v>
      </c>
      <c r="C8">
        <v>1700</v>
      </c>
      <c r="D8">
        <f t="shared" si="1"/>
        <v>5706.0716664138245</v>
      </c>
      <c r="E8">
        <f t="shared" si="3"/>
        <v>5014.5447344804434</v>
      </c>
      <c r="F8">
        <f t="shared" si="6"/>
        <v>5</v>
      </c>
      <c r="G8">
        <f t="shared" si="7"/>
        <v>1.3888888888888888</v>
      </c>
      <c r="J8">
        <v>1.1499999999999999</v>
      </c>
      <c r="K8">
        <f t="shared" si="4"/>
        <v>0.89843749999999989</v>
      </c>
      <c r="L8">
        <f t="shared" si="2"/>
        <v>690.62849443338109</v>
      </c>
      <c r="M8">
        <f t="shared" si="5"/>
        <v>959.20624226858479</v>
      </c>
    </row>
    <row r="9" spans="1:13">
      <c r="A9">
        <v>20</v>
      </c>
      <c r="B9">
        <f t="shared" si="0"/>
        <v>0.34920634920634919</v>
      </c>
      <c r="C9">
        <v>1700</v>
      </c>
      <c r="D9">
        <f t="shared" si="1"/>
        <v>5706.0716664138245</v>
      </c>
      <c r="E9">
        <f t="shared" si="3"/>
        <v>5014.5447344804434</v>
      </c>
      <c r="F9">
        <f t="shared" si="6"/>
        <v>6</v>
      </c>
      <c r="G9">
        <f t="shared" si="7"/>
        <v>1.6666666666666665</v>
      </c>
      <c r="J9">
        <v>1.1499999999999999</v>
      </c>
      <c r="K9">
        <f t="shared" si="4"/>
        <v>1.2937499999999997</v>
      </c>
      <c r="L9">
        <f t="shared" si="2"/>
        <v>690.23318193338105</v>
      </c>
      <c r="M9">
        <f t="shared" si="5"/>
        <v>1150.388636555635</v>
      </c>
    </row>
    <row r="10" spans="1:13">
      <c r="A10">
        <v>20</v>
      </c>
      <c r="B10">
        <f t="shared" si="0"/>
        <v>0.34920634920634919</v>
      </c>
      <c r="C10">
        <v>1700</v>
      </c>
      <c r="D10">
        <f t="shared" si="1"/>
        <v>5706.0716664138245</v>
      </c>
      <c r="E10">
        <f t="shared" si="3"/>
        <v>5014.5447344804434</v>
      </c>
      <c r="F10">
        <f t="shared" si="6"/>
        <v>7</v>
      </c>
      <c r="G10">
        <f t="shared" si="7"/>
        <v>1.9444444444444442</v>
      </c>
      <c r="J10">
        <v>1.1499999999999999</v>
      </c>
      <c r="K10">
        <f t="shared" si="4"/>
        <v>1.7609374999999998</v>
      </c>
      <c r="L10">
        <f t="shared" si="2"/>
        <v>689.76599443338114</v>
      </c>
      <c r="M10">
        <f t="shared" si="5"/>
        <v>1341.2116558426853</v>
      </c>
    </row>
    <row r="11" spans="1:13">
      <c r="A11">
        <v>20</v>
      </c>
      <c r="B11">
        <f t="shared" si="0"/>
        <v>0.34920634920634919</v>
      </c>
      <c r="C11">
        <v>1700</v>
      </c>
      <c r="D11">
        <f t="shared" si="1"/>
        <v>5706.0716664138245</v>
      </c>
      <c r="E11">
        <f t="shared" si="3"/>
        <v>5014.5447344804434</v>
      </c>
      <c r="F11">
        <f t="shared" si="6"/>
        <v>8</v>
      </c>
      <c r="G11">
        <f t="shared" si="7"/>
        <v>2.2222222222222219</v>
      </c>
      <c r="J11">
        <v>1.1499999999999999</v>
      </c>
      <c r="K11">
        <f t="shared" si="4"/>
        <v>2.2999999999999989</v>
      </c>
      <c r="L11">
        <f t="shared" si="2"/>
        <v>689.22693193338114</v>
      </c>
      <c r="M11">
        <f t="shared" si="5"/>
        <v>1531.6154042964024</v>
      </c>
    </row>
    <row r="12" spans="1:13">
      <c r="A12">
        <v>20</v>
      </c>
      <c r="B12">
        <f t="shared" si="0"/>
        <v>0.34920634920634919</v>
      </c>
      <c r="C12">
        <v>1700</v>
      </c>
      <c r="D12">
        <f t="shared" si="1"/>
        <v>5706.0716664138245</v>
      </c>
      <c r="E12">
        <f t="shared" si="3"/>
        <v>5014.5447344804434</v>
      </c>
      <c r="F12">
        <f t="shared" si="6"/>
        <v>9</v>
      </c>
      <c r="G12">
        <f t="shared" si="7"/>
        <v>2.4999999999999996</v>
      </c>
      <c r="J12">
        <v>1.1499999999999999</v>
      </c>
      <c r="K12">
        <f t="shared" si="4"/>
        <v>2.9109374999999988</v>
      </c>
      <c r="L12">
        <f t="shared" si="2"/>
        <v>688.61599443338105</v>
      </c>
      <c r="M12">
        <f t="shared" si="5"/>
        <v>1721.5399860834523</v>
      </c>
    </row>
    <row r="13" spans="1:13">
      <c r="A13">
        <v>20</v>
      </c>
      <c r="B13">
        <f t="shared" si="0"/>
        <v>0.34920634920634919</v>
      </c>
      <c r="C13">
        <v>1700</v>
      </c>
      <c r="D13">
        <f t="shared" si="1"/>
        <v>5706.0716664138245</v>
      </c>
      <c r="E13">
        <f t="shared" si="3"/>
        <v>5014.5447344804434</v>
      </c>
      <c r="F13">
        <f t="shared" si="6"/>
        <v>10</v>
      </c>
      <c r="G13">
        <f t="shared" si="7"/>
        <v>2.7777777777777772</v>
      </c>
      <c r="J13">
        <v>1.1499999999999999</v>
      </c>
      <c r="K13">
        <f t="shared" si="4"/>
        <v>3.5937499999999991</v>
      </c>
      <c r="L13">
        <f t="shared" si="2"/>
        <v>687.93318193338109</v>
      </c>
      <c r="M13">
        <f t="shared" si="5"/>
        <v>1910.9255053705026</v>
      </c>
    </row>
    <row r="14" spans="1:13">
      <c r="A14">
        <v>20</v>
      </c>
      <c r="B14">
        <f t="shared" si="0"/>
        <v>0.34920634920634919</v>
      </c>
      <c r="C14">
        <v>1700</v>
      </c>
      <c r="D14">
        <f t="shared" si="1"/>
        <v>5706.0716664138245</v>
      </c>
      <c r="E14">
        <f t="shared" si="3"/>
        <v>5014.5447344804434</v>
      </c>
      <c r="F14">
        <f t="shared" si="6"/>
        <v>11</v>
      </c>
      <c r="G14">
        <f t="shared" si="7"/>
        <v>3.0555555555555549</v>
      </c>
      <c r="J14">
        <v>1.1499999999999999</v>
      </c>
      <c r="K14">
        <f t="shared" si="4"/>
        <v>4.3484374999999975</v>
      </c>
      <c r="L14">
        <f t="shared" si="2"/>
        <v>687.17849443338105</v>
      </c>
      <c r="M14">
        <f t="shared" si="5"/>
        <v>2099.7120663242194</v>
      </c>
    </row>
    <row r="15" spans="1:13">
      <c r="A15">
        <v>20</v>
      </c>
      <c r="B15">
        <f t="shared" si="0"/>
        <v>0.34920634920634919</v>
      </c>
      <c r="C15">
        <v>1700</v>
      </c>
      <c r="D15">
        <f t="shared" si="1"/>
        <v>5706.0716664138245</v>
      </c>
      <c r="E15">
        <f t="shared" si="3"/>
        <v>5014.5447344804434</v>
      </c>
      <c r="F15">
        <f t="shared" si="6"/>
        <v>12</v>
      </c>
      <c r="G15">
        <f t="shared" si="7"/>
        <v>3.3333333333333326</v>
      </c>
      <c r="J15">
        <v>1.1499999999999999</v>
      </c>
      <c r="K15">
        <f t="shared" si="4"/>
        <v>5.174999999999998</v>
      </c>
      <c r="L15">
        <f t="shared" si="2"/>
        <v>686.35193193338114</v>
      </c>
      <c r="M15">
        <f t="shared" si="5"/>
        <v>2287.83977311127</v>
      </c>
    </row>
    <row r="16" spans="1:13">
      <c r="A16">
        <v>20</v>
      </c>
      <c r="B16">
        <f t="shared" si="0"/>
        <v>0.34920634920634919</v>
      </c>
      <c r="C16">
        <v>1700</v>
      </c>
      <c r="D16">
        <f t="shared" si="1"/>
        <v>5706.0716664138245</v>
      </c>
      <c r="E16">
        <f t="shared" si="3"/>
        <v>5014.5447344804434</v>
      </c>
      <c r="F16">
        <f t="shared" si="6"/>
        <v>13</v>
      </c>
      <c r="G16">
        <f t="shared" si="7"/>
        <v>3.6111111111111103</v>
      </c>
      <c r="J16">
        <v>1.1499999999999999</v>
      </c>
      <c r="K16">
        <f t="shared" si="4"/>
        <v>6.0734374999999972</v>
      </c>
      <c r="L16">
        <f t="shared" si="2"/>
        <v>685.45349443338114</v>
      </c>
      <c r="M16">
        <f t="shared" si="5"/>
        <v>2475.2487298983201</v>
      </c>
    </row>
    <row r="17" spans="1:13">
      <c r="A17">
        <v>20</v>
      </c>
      <c r="B17">
        <f t="shared" si="0"/>
        <v>0.34920634920634919</v>
      </c>
      <c r="C17">
        <v>1700</v>
      </c>
      <c r="D17">
        <f t="shared" si="1"/>
        <v>5706.0716664138245</v>
      </c>
      <c r="E17">
        <f t="shared" si="3"/>
        <v>5014.5447344804434</v>
      </c>
      <c r="F17">
        <f t="shared" si="6"/>
        <v>14</v>
      </c>
      <c r="G17">
        <f t="shared" si="7"/>
        <v>3.888888888888888</v>
      </c>
      <c r="J17">
        <v>1.1499999999999999</v>
      </c>
      <c r="K17">
        <f t="shared" si="4"/>
        <v>7.0437499999999957</v>
      </c>
      <c r="L17">
        <f t="shared" si="2"/>
        <v>684.48318193338105</v>
      </c>
      <c r="M17">
        <f t="shared" si="5"/>
        <v>2661.8790408520367</v>
      </c>
    </row>
    <row r="18" spans="1:13">
      <c r="A18">
        <v>20</v>
      </c>
      <c r="B18">
        <f t="shared" si="0"/>
        <v>0.34920634920634919</v>
      </c>
      <c r="C18">
        <v>1700</v>
      </c>
      <c r="D18">
        <f t="shared" si="1"/>
        <v>5706.0716664138245</v>
      </c>
      <c r="E18">
        <f t="shared" si="3"/>
        <v>5014.5447344804434</v>
      </c>
      <c r="F18">
        <f t="shared" si="6"/>
        <v>15</v>
      </c>
      <c r="G18">
        <f t="shared" si="7"/>
        <v>4.1666666666666661</v>
      </c>
      <c r="J18">
        <v>1.1499999999999999</v>
      </c>
      <c r="K18">
        <f t="shared" si="4"/>
        <v>8.0859374999999964</v>
      </c>
      <c r="L18">
        <f t="shared" si="2"/>
        <v>683.44099443338109</v>
      </c>
      <c r="M18">
        <f t="shared" si="5"/>
        <v>2847.6708101390873</v>
      </c>
    </row>
    <row r="19" spans="1:13">
      <c r="A19">
        <v>20</v>
      </c>
      <c r="B19">
        <f t="shared" si="0"/>
        <v>0.34920634920634919</v>
      </c>
      <c r="C19">
        <v>1700</v>
      </c>
      <c r="D19">
        <f t="shared" si="1"/>
        <v>5706.0716664138245</v>
      </c>
      <c r="E19">
        <f t="shared" si="3"/>
        <v>5014.5447344804434</v>
      </c>
      <c r="F19">
        <f t="shared" si="6"/>
        <v>16</v>
      </c>
      <c r="G19">
        <f t="shared" si="7"/>
        <v>4.4444444444444438</v>
      </c>
      <c r="J19">
        <v>1.1499999999999999</v>
      </c>
      <c r="K19">
        <f t="shared" si="4"/>
        <v>9.1999999999999957</v>
      </c>
      <c r="L19">
        <f t="shared" si="2"/>
        <v>682.32693193338105</v>
      </c>
      <c r="M19">
        <f t="shared" si="5"/>
        <v>3032.5641419261374</v>
      </c>
    </row>
    <row r="20" spans="1:13">
      <c r="A20">
        <v>20</v>
      </c>
      <c r="B20">
        <f t="shared" si="0"/>
        <v>0.34920634920634919</v>
      </c>
      <c r="C20">
        <v>1700</v>
      </c>
      <c r="D20">
        <f t="shared" si="1"/>
        <v>5706.0716664138245</v>
      </c>
      <c r="E20">
        <f t="shared" si="3"/>
        <v>5014.5447344804434</v>
      </c>
      <c r="F20">
        <f t="shared" si="6"/>
        <v>17</v>
      </c>
      <c r="G20">
        <f t="shared" si="7"/>
        <v>4.7222222222222214</v>
      </c>
      <c r="J20">
        <v>1.1499999999999999</v>
      </c>
      <c r="K20">
        <f t="shared" si="4"/>
        <v>10.385937499999997</v>
      </c>
      <c r="L20">
        <f t="shared" si="2"/>
        <v>681.14099443338114</v>
      </c>
      <c r="M20">
        <f t="shared" si="5"/>
        <v>3216.4991403798549</v>
      </c>
    </row>
    <row r="21" spans="1:13">
      <c r="A21">
        <v>20</v>
      </c>
      <c r="B21">
        <f t="shared" si="0"/>
        <v>0.34920634920634919</v>
      </c>
      <c r="C21">
        <v>1700</v>
      </c>
      <c r="D21">
        <f t="shared" si="1"/>
        <v>5706.0716664138245</v>
      </c>
      <c r="E21">
        <f t="shared" si="3"/>
        <v>5014.5447344804434</v>
      </c>
      <c r="F21">
        <f t="shared" si="6"/>
        <v>18</v>
      </c>
      <c r="G21">
        <f t="shared" si="7"/>
        <v>4.9999999999999991</v>
      </c>
      <c r="J21">
        <v>1.1499999999999999</v>
      </c>
      <c r="K21">
        <f t="shared" si="4"/>
        <v>11.643749999999995</v>
      </c>
      <c r="L21">
        <f t="shared" si="2"/>
        <v>679.88318193338114</v>
      </c>
      <c r="M21">
        <f t="shared" si="5"/>
        <v>3399.415909666905</v>
      </c>
    </row>
    <row r="22" spans="1:13">
      <c r="A22">
        <v>20</v>
      </c>
      <c r="B22">
        <f t="shared" si="0"/>
        <v>0.34920634920634919</v>
      </c>
      <c r="C22">
        <v>1700</v>
      </c>
      <c r="D22">
        <f t="shared" si="1"/>
        <v>5706.0716664138245</v>
      </c>
      <c r="E22">
        <f t="shared" si="3"/>
        <v>5014.5447344804434</v>
      </c>
      <c r="F22">
        <f t="shared" si="6"/>
        <v>19</v>
      </c>
      <c r="G22">
        <f t="shared" si="7"/>
        <v>5.2777777777777768</v>
      </c>
      <c r="J22">
        <v>1.1499999999999999</v>
      </c>
      <c r="K22">
        <f t="shared" si="4"/>
        <v>12.973437499999994</v>
      </c>
      <c r="L22">
        <f t="shared" si="2"/>
        <v>678.55349443338105</v>
      </c>
      <c r="M22">
        <f t="shared" si="5"/>
        <v>3581.2545539539547</v>
      </c>
    </row>
    <row r="23" spans="1:13">
      <c r="A23">
        <v>20</v>
      </c>
      <c r="B23">
        <f t="shared" si="0"/>
        <v>0.34920634920634919</v>
      </c>
      <c r="C23">
        <v>1700</v>
      </c>
      <c r="D23">
        <f t="shared" si="1"/>
        <v>5706.0716664138245</v>
      </c>
      <c r="E23">
        <f t="shared" si="3"/>
        <v>5014.5447344804434</v>
      </c>
      <c r="F23">
        <f t="shared" si="6"/>
        <v>20</v>
      </c>
      <c r="G23">
        <f t="shared" si="7"/>
        <v>5.5555555555555545</v>
      </c>
      <c r="J23">
        <v>1.1499999999999999</v>
      </c>
      <c r="K23">
        <f t="shared" si="4"/>
        <v>14.374999999999996</v>
      </c>
      <c r="L23">
        <f t="shared" si="2"/>
        <v>677.15193193338109</v>
      </c>
      <c r="M23">
        <f t="shared" si="5"/>
        <v>3761.9551774076722</v>
      </c>
    </row>
    <row r="24" spans="1:13">
      <c r="A24">
        <v>20</v>
      </c>
      <c r="B24">
        <f t="shared" si="0"/>
        <v>0.34920634920634919</v>
      </c>
      <c r="C24">
        <v>1700</v>
      </c>
      <c r="D24">
        <f t="shared" si="1"/>
        <v>5706.0716664138245</v>
      </c>
      <c r="E24">
        <f t="shared" si="3"/>
        <v>5014.5447344804434</v>
      </c>
      <c r="F24">
        <f t="shared" si="6"/>
        <v>21</v>
      </c>
      <c r="G24">
        <f t="shared" si="7"/>
        <v>5.8333333333333321</v>
      </c>
      <c r="J24">
        <v>1.1499999999999999</v>
      </c>
      <c r="K24">
        <f t="shared" si="4"/>
        <v>15.84843749999999</v>
      </c>
      <c r="L24">
        <f t="shared" si="2"/>
        <v>675.67849443338105</v>
      </c>
      <c r="M24">
        <f t="shared" si="5"/>
        <v>3941.4578841947218</v>
      </c>
    </row>
    <row r="25" spans="1:13">
      <c r="A25">
        <v>20</v>
      </c>
      <c r="B25">
        <f t="shared" si="0"/>
        <v>0.34920634920634919</v>
      </c>
      <c r="C25">
        <v>1700</v>
      </c>
      <c r="D25">
        <f t="shared" si="1"/>
        <v>5706.0716664138245</v>
      </c>
      <c r="E25">
        <f t="shared" si="3"/>
        <v>5014.5447344804434</v>
      </c>
      <c r="F25">
        <f t="shared" si="6"/>
        <v>22</v>
      </c>
      <c r="G25">
        <f t="shared" si="7"/>
        <v>6.1111111111111098</v>
      </c>
      <c r="J25">
        <v>1.1499999999999999</v>
      </c>
      <c r="K25">
        <f t="shared" si="4"/>
        <v>17.39374999999999</v>
      </c>
      <c r="L25">
        <f t="shared" si="2"/>
        <v>674.13318193338114</v>
      </c>
      <c r="M25">
        <f t="shared" si="5"/>
        <v>4119.7027784817728</v>
      </c>
    </row>
    <row r="26" spans="1:13">
      <c r="A26">
        <v>20</v>
      </c>
      <c r="B26">
        <f t="shared" si="0"/>
        <v>0.34920634920634919</v>
      </c>
      <c r="C26">
        <v>1700</v>
      </c>
      <c r="D26">
        <f t="shared" si="1"/>
        <v>5706.0716664138245</v>
      </c>
      <c r="E26">
        <f t="shared" si="3"/>
        <v>5014.5447344804434</v>
      </c>
      <c r="F26">
        <f t="shared" si="6"/>
        <v>23</v>
      </c>
      <c r="G26">
        <f t="shared" si="7"/>
        <v>6.3888888888888875</v>
      </c>
      <c r="J26">
        <v>1.1499999999999999</v>
      </c>
      <c r="K26">
        <f t="shared" si="4"/>
        <v>19.01093749999999</v>
      </c>
      <c r="L26">
        <f t="shared" si="2"/>
        <v>672.51599443338114</v>
      </c>
      <c r="M26">
        <f t="shared" si="5"/>
        <v>4296.6299644354895</v>
      </c>
    </row>
    <row r="27" spans="1:13">
      <c r="A27">
        <v>20</v>
      </c>
      <c r="B27">
        <f t="shared" si="0"/>
        <v>0.34920634920634919</v>
      </c>
      <c r="C27">
        <v>1700</v>
      </c>
      <c r="D27">
        <f t="shared" si="1"/>
        <v>5706.0716664138245</v>
      </c>
      <c r="E27">
        <f t="shared" si="3"/>
        <v>5014.5447344804434</v>
      </c>
      <c r="F27">
        <f t="shared" si="6"/>
        <v>24</v>
      </c>
      <c r="G27">
        <f t="shared" si="7"/>
        <v>6.6666666666666652</v>
      </c>
      <c r="J27">
        <v>1.1499999999999999</v>
      </c>
      <c r="K27">
        <f t="shared" si="4"/>
        <v>20.699999999999992</v>
      </c>
      <c r="L27">
        <f t="shared" si="2"/>
        <v>670.82693193338105</v>
      </c>
      <c r="M27">
        <f t="shared" si="5"/>
        <v>4472.1795462225391</v>
      </c>
    </row>
    <row r="28" spans="1:13">
      <c r="A28">
        <v>20</v>
      </c>
      <c r="B28">
        <f t="shared" si="0"/>
        <v>0.34920634920634919</v>
      </c>
      <c r="C28">
        <v>1700</v>
      </c>
      <c r="D28">
        <f t="shared" si="1"/>
        <v>5706.0716664138245</v>
      </c>
      <c r="E28">
        <f t="shared" si="3"/>
        <v>5014.5447344804434</v>
      </c>
      <c r="F28">
        <f t="shared" si="6"/>
        <v>25</v>
      </c>
      <c r="G28">
        <f t="shared" si="7"/>
        <v>6.9444444444444429</v>
      </c>
      <c r="J28">
        <v>1.1499999999999999</v>
      </c>
      <c r="K28">
        <f t="shared" si="4"/>
        <v>22.460937499999989</v>
      </c>
      <c r="L28">
        <f t="shared" si="2"/>
        <v>669.06599443338109</v>
      </c>
      <c r="M28">
        <f t="shared" si="5"/>
        <v>4646.2916280095897</v>
      </c>
    </row>
    <row r="29" spans="1:13">
      <c r="A29">
        <v>20</v>
      </c>
      <c r="B29">
        <f t="shared" si="0"/>
        <v>0.34920634920634919</v>
      </c>
      <c r="C29">
        <v>1700</v>
      </c>
      <c r="D29">
        <f t="shared" si="1"/>
        <v>5706.0716664138245</v>
      </c>
      <c r="E29">
        <f t="shared" si="3"/>
        <v>5014.5447344804434</v>
      </c>
      <c r="F29">
        <f t="shared" si="6"/>
        <v>26</v>
      </c>
      <c r="G29">
        <f t="shared" si="7"/>
        <v>7.2222222222222205</v>
      </c>
      <c r="J29">
        <v>1.1499999999999999</v>
      </c>
      <c r="K29">
        <f t="shared" si="4"/>
        <v>24.293749999999989</v>
      </c>
      <c r="L29">
        <f t="shared" si="2"/>
        <v>667.23318193338105</v>
      </c>
      <c r="M29">
        <f t="shared" si="5"/>
        <v>4818.9063139633063</v>
      </c>
    </row>
    <row r="30" spans="1:13">
      <c r="A30">
        <v>20</v>
      </c>
      <c r="B30">
        <f t="shared" si="0"/>
        <v>0.34920634920634919</v>
      </c>
      <c r="C30">
        <v>1700</v>
      </c>
      <c r="D30">
        <f t="shared" si="1"/>
        <v>5706.0716664138245</v>
      </c>
      <c r="E30">
        <f t="shared" si="3"/>
        <v>5014.5447344804434</v>
      </c>
      <c r="F30">
        <f t="shared" si="6"/>
        <v>27</v>
      </c>
      <c r="G30">
        <f t="shared" si="7"/>
        <v>7.4999999999999982</v>
      </c>
      <c r="J30">
        <v>1.1499999999999999</v>
      </c>
      <c r="K30">
        <f t="shared" si="4"/>
        <v>26.198437499999983</v>
      </c>
      <c r="L30">
        <f t="shared" si="2"/>
        <v>665.32849443338114</v>
      </c>
      <c r="M30">
        <f t="shared" si="5"/>
        <v>4989.9637082503577</v>
      </c>
    </row>
    <row r="31" spans="1:13">
      <c r="A31">
        <v>20</v>
      </c>
      <c r="B31">
        <f t="shared" si="0"/>
        <v>0.34920634920634919</v>
      </c>
      <c r="C31">
        <v>1700</v>
      </c>
      <c r="D31">
        <f t="shared" si="1"/>
        <v>5706.0716664138245</v>
      </c>
      <c r="E31">
        <f t="shared" si="3"/>
        <v>5014.5447344804434</v>
      </c>
      <c r="F31">
        <f t="shared" si="6"/>
        <v>28</v>
      </c>
      <c r="G31">
        <f t="shared" si="7"/>
        <v>7.7777777777777759</v>
      </c>
      <c r="J31">
        <v>1.1499999999999999</v>
      </c>
      <c r="K31">
        <f t="shared" si="4"/>
        <v>28.174999999999983</v>
      </c>
      <c r="L31">
        <f t="shared" si="2"/>
        <v>663.35193193338114</v>
      </c>
      <c r="M31">
        <f t="shared" si="5"/>
        <v>5159.4039150374074</v>
      </c>
    </row>
    <row r="32" spans="1:13">
      <c r="A32">
        <v>20</v>
      </c>
      <c r="B32">
        <f t="shared" si="0"/>
        <v>0.34920634920634919</v>
      </c>
      <c r="C32">
        <v>1700</v>
      </c>
      <c r="D32">
        <f t="shared" si="1"/>
        <v>5706.0716664138245</v>
      </c>
      <c r="E32">
        <f t="shared" si="3"/>
        <v>5014.5447344804434</v>
      </c>
      <c r="F32">
        <f t="shared" si="6"/>
        <v>29</v>
      </c>
      <c r="G32">
        <f t="shared" si="7"/>
        <v>8.0555555555555536</v>
      </c>
      <c r="J32">
        <v>1.1499999999999999</v>
      </c>
      <c r="K32">
        <f t="shared" si="4"/>
        <v>30.223437499999982</v>
      </c>
      <c r="L32">
        <f t="shared" si="2"/>
        <v>661.30349443338116</v>
      </c>
      <c r="M32">
        <f t="shared" si="5"/>
        <v>5327.1670384911249</v>
      </c>
    </row>
    <row r="33" spans="1:13">
      <c r="A33">
        <v>20</v>
      </c>
      <c r="B33">
        <f t="shared" si="0"/>
        <v>0.34920634920634919</v>
      </c>
      <c r="C33">
        <v>1700</v>
      </c>
      <c r="D33">
        <f t="shared" si="1"/>
        <v>5706.0716664138245</v>
      </c>
      <c r="E33">
        <f t="shared" si="3"/>
        <v>5014.5447344804434</v>
      </c>
      <c r="F33">
        <f t="shared" si="6"/>
        <v>30</v>
      </c>
      <c r="G33">
        <f t="shared" si="7"/>
        <v>8.3333333333333321</v>
      </c>
      <c r="J33">
        <v>1.1499999999999999</v>
      </c>
      <c r="K33">
        <f t="shared" si="4"/>
        <v>32.343749999999986</v>
      </c>
      <c r="L33">
        <f t="shared" si="2"/>
        <v>659.18318193338109</v>
      </c>
      <c r="M33">
        <f t="shared" si="5"/>
        <v>5493.1931827781746</v>
      </c>
    </row>
    <row r="34" spans="1:13">
      <c r="A34">
        <v>20</v>
      </c>
      <c r="B34">
        <f t="shared" si="0"/>
        <v>0.34920634920634919</v>
      </c>
      <c r="C34">
        <v>1700</v>
      </c>
      <c r="D34">
        <f t="shared" si="1"/>
        <v>5706.0716664138245</v>
      </c>
      <c r="E34">
        <f t="shared" si="3"/>
        <v>5014.5447344804434</v>
      </c>
      <c r="F34">
        <f t="shared" si="6"/>
        <v>31</v>
      </c>
      <c r="G34">
        <f t="shared" si="7"/>
        <v>8.6111111111111107</v>
      </c>
      <c r="J34">
        <v>1.1499999999999999</v>
      </c>
      <c r="K34">
        <f t="shared" si="4"/>
        <v>34.535937499999996</v>
      </c>
      <c r="L34">
        <f t="shared" si="2"/>
        <v>656.99099443338105</v>
      </c>
      <c r="M34">
        <f t="shared" si="5"/>
        <v>5657.4224520652251</v>
      </c>
    </row>
    <row r="35" spans="1:13">
      <c r="A35">
        <v>20</v>
      </c>
      <c r="B35">
        <f t="shared" si="0"/>
        <v>0.34920634920634919</v>
      </c>
      <c r="C35">
        <v>1700</v>
      </c>
      <c r="D35">
        <f t="shared" si="1"/>
        <v>5706.0716664138245</v>
      </c>
      <c r="E35">
        <f t="shared" si="3"/>
        <v>5014.5447344804434</v>
      </c>
      <c r="F35">
        <f t="shared" si="6"/>
        <v>32</v>
      </c>
      <c r="G35">
        <f t="shared" si="7"/>
        <v>8.8888888888888893</v>
      </c>
      <c r="J35">
        <v>1.1499999999999999</v>
      </c>
      <c r="K35">
        <f t="shared" si="4"/>
        <v>36.799999999999997</v>
      </c>
      <c r="L35">
        <f t="shared" ref="L35:L66" si="8">D35-E35-K35</f>
        <v>654.72693193338114</v>
      </c>
      <c r="M35">
        <f t="shared" si="5"/>
        <v>5819.7949505189436</v>
      </c>
    </row>
    <row r="36" spans="1:13">
      <c r="A36">
        <v>20</v>
      </c>
      <c r="B36">
        <f t="shared" si="0"/>
        <v>0.34920634920634919</v>
      </c>
      <c r="C36">
        <v>1700</v>
      </c>
      <c r="D36">
        <f t="shared" si="1"/>
        <v>5706.0716664138245</v>
      </c>
      <c r="E36">
        <f t="shared" si="3"/>
        <v>5014.5447344804434</v>
      </c>
      <c r="F36">
        <f t="shared" si="6"/>
        <v>33</v>
      </c>
      <c r="G36">
        <f t="shared" si="7"/>
        <v>9.1666666666666679</v>
      </c>
      <c r="J36">
        <v>1.1499999999999999</v>
      </c>
      <c r="K36">
        <f t="shared" si="4"/>
        <v>39.135937500000011</v>
      </c>
      <c r="L36">
        <f t="shared" si="8"/>
        <v>652.39099443338114</v>
      </c>
      <c r="M36">
        <f t="shared" si="5"/>
        <v>5980.2507823059941</v>
      </c>
    </row>
    <row r="37" spans="1:13">
      <c r="A37">
        <v>20</v>
      </c>
      <c r="B37">
        <f t="shared" si="0"/>
        <v>0.34920634920634919</v>
      </c>
      <c r="C37">
        <v>1700</v>
      </c>
      <c r="D37">
        <f t="shared" si="1"/>
        <v>5706.0716664138245</v>
      </c>
      <c r="E37">
        <f t="shared" si="3"/>
        <v>5014.5447344804434</v>
      </c>
      <c r="F37">
        <f t="shared" si="6"/>
        <v>34</v>
      </c>
      <c r="G37">
        <f t="shared" si="7"/>
        <v>9.4444444444444464</v>
      </c>
      <c r="J37">
        <v>1.1499999999999999</v>
      </c>
      <c r="K37">
        <f t="shared" si="4"/>
        <v>41.54375000000001</v>
      </c>
      <c r="L37">
        <f t="shared" si="8"/>
        <v>649.98318193338105</v>
      </c>
      <c r="M37">
        <f t="shared" si="5"/>
        <v>6138.7300515930447</v>
      </c>
    </row>
    <row r="38" spans="1:13">
      <c r="A38">
        <v>20</v>
      </c>
      <c r="B38">
        <f t="shared" si="0"/>
        <v>0.34920634920634919</v>
      </c>
      <c r="C38">
        <v>1700</v>
      </c>
      <c r="D38">
        <f t="shared" si="1"/>
        <v>5706.0716664138245</v>
      </c>
      <c r="E38">
        <f t="shared" si="3"/>
        <v>5014.5447344804434</v>
      </c>
      <c r="F38">
        <f t="shared" si="6"/>
        <v>35</v>
      </c>
      <c r="G38">
        <f t="shared" si="7"/>
        <v>9.722222222222225</v>
      </c>
      <c r="J38">
        <v>1.1499999999999999</v>
      </c>
      <c r="K38">
        <f t="shared" si="4"/>
        <v>44.023437500000021</v>
      </c>
      <c r="L38">
        <f t="shared" si="8"/>
        <v>647.50349443338109</v>
      </c>
      <c r="M38">
        <f t="shared" si="5"/>
        <v>6295.1728625467622</v>
      </c>
    </row>
    <row r="39" spans="1:13">
      <c r="A39">
        <v>20</v>
      </c>
      <c r="B39">
        <f t="shared" si="0"/>
        <v>0.34920634920634919</v>
      </c>
      <c r="C39">
        <v>1700</v>
      </c>
      <c r="D39">
        <f t="shared" si="1"/>
        <v>5706.0716664138245</v>
      </c>
      <c r="E39">
        <f t="shared" si="3"/>
        <v>5014.5447344804434</v>
      </c>
      <c r="F39">
        <f t="shared" si="6"/>
        <v>36</v>
      </c>
      <c r="G39">
        <f t="shared" si="7"/>
        <v>10.000000000000004</v>
      </c>
      <c r="J39">
        <v>1.1499999999999999</v>
      </c>
      <c r="K39">
        <f t="shared" si="4"/>
        <v>46.575000000000031</v>
      </c>
      <c r="L39">
        <f t="shared" si="8"/>
        <v>644.95193193338105</v>
      </c>
      <c r="M39">
        <f t="shared" si="5"/>
        <v>6449.5193193338127</v>
      </c>
    </row>
    <row r="40" spans="1:13">
      <c r="A40">
        <v>20</v>
      </c>
      <c r="B40">
        <f t="shared" si="0"/>
        <v>0.34920634920634919</v>
      </c>
      <c r="C40">
        <v>1700</v>
      </c>
      <c r="D40">
        <f t="shared" si="1"/>
        <v>5706.0716664138245</v>
      </c>
      <c r="E40">
        <f t="shared" si="3"/>
        <v>5014.5447344804434</v>
      </c>
      <c r="F40">
        <f t="shared" si="6"/>
        <v>37</v>
      </c>
      <c r="G40">
        <f t="shared" si="7"/>
        <v>10.277777777777782</v>
      </c>
      <c r="J40">
        <v>1.1499999999999999</v>
      </c>
      <c r="K40">
        <f t="shared" si="4"/>
        <v>49.19843750000004</v>
      </c>
      <c r="L40">
        <f t="shared" si="8"/>
        <v>642.32849443338102</v>
      </c>
      <c r="M40">
        <f t="shared" si="5"/>
        <v>6601.7095261208633</v>
      </c>
    </row>
    <row r="41" spans="1:13">
      <c r="A41">
        <v>20</v>
      </c>
      <c r="B41">
        <f t="shared" si="0"/>
        <v>0.34920634920634919</v>
      </c>
      <c r="C41">
        <v>1700</v>
      </c>
      <c r="D41">
        <f t="shared" si="1"/>
        <v>5706.0716664138245</v>
      </c>
      <c r="E41">
        <f t="shared" si="3"/>
        <v>5014.5447344804434</v>
      </c>
      <c r="F41">
        <f t="shared" si="6"/>
        <v>38</v>
      </c>
      <c r="G41">
        <f t="shared" si="7"/>
        <v>10.555555555555561</v>
      </c>
      <c r="J41">
        <v>1.1499999999999999</v>
      </c>
      <c r="K41">
        <f t="shared" si="4"/>
        <v>51.893750000000061</v>
      </c>
      <c r="L41">
        <f t="shared" si="8"/>
        <v>639.63318193338102</v>
      </c>
      <c r="M41">
        <f t="shared" si="5"/>
        <v>6751.6835870745808</v>
      </c>
    </row>
    <row r="42" spans="1:13">
      <c r="A42">
        <v>20</v>
      </c>
      <c r="B42">
        <f t="shared" si="0"/>
        <v>0.34920634920634919</v>
      </c>
      <c r="C42">
        <v>1700</v>
      </c>
      <c r="D42">
        <f t="shared" si="1"/>
        <v>5706.0716664138245</v>
      </c>
      <c r="E42">
        <f t="shared" si="3"/>
        <v>5014.5447344804434</v>
      </c>
      <c r="F42">
        <f t="shared" si="6"/>
        <v>39</v>
      </c>
      <c r="G42">
        <f t="shared" si="7"/>
        <v>10.833333333333339</v>
      </c>
      <c r="J42">
        <v>1.1499999999999999</v>
      </c>
      <c r="K42">
        <f t="shared" si="4"/>
        <v>54.66093750000006</v>
      </c>
      <c r="L42">
        <f t="shared" si="8"/>
        <v>636.86599443338105</v>
      </c>
      <c r="M42">
        <f t="shared" si="5"/>
        <v>6899.3816063616314</v>
      </c>
    </row>
    <row r="43" spans="1:13">
      <c r="A43">
        <v>20</v>
      </c>
      <c r="B43">
        <f t="shared" si="0"/>
        <v>0.34920634920634919</v>
      </c>
      <c r="C43">
        <v>1700</v>
      </c>
      <c r="D43">
        <f t="shared" si="1"/>
        <v>5706.0716664138245</v>
      </c>
      <c r="E43">
        <f t="shared" si="3"/>
        <v>5014.5447344804434</v>
      </c>
      <c r="F43">
        <f t="shared" si="6"/>
        <v>40</v>
      </c>
      <c r="G43">
        <f t="shared" si="7"/>
        <v>11.111111111111118</v>
      </c>
      <c r="J43">
        <v>1.1499999999999999</v>
      </c>
      <c r="K43">
        <f t="shared" si="4"/>
        <v>57.500000000000064</v>
      </c>
      <c r="L43">
        <f t="shared" si="8"/>
        <v>634.02693193338098</v>
      </c>
      <c r="M43">
        <f t="shared" si="5"/>
        <v>7044.7436881486819</v>
      </c>
    </row>
    <row r="44" spans="1:13">
      <c r="A44">
        <v>20</v>
      </c>
      <c r="B44">
        <f t="shared" si="0"/>
        <v>0.34920634920634919</v>
      </c>
      <c r="C44">
        <v>1700</v>
      </c>
      <c r="D44">
        <f t="shared" si="1"/>
        <v>5706.0716664138245</v>
      </c>
      <c r="E44">
        <f t="shared" si="3"/>
        <v>5014.5447344804434</v>
      </c>
      <c r="F44">
        <f t="shared" si="6"/>
        <v>41</v>
      </c>
      <c r="G44">
        <f t="shared" si="7"/>
        <v>11.388888888888896</v>
      </c>
      <c r="J44">
        <v>1.1499999999999999</v>
      </c>
      <c r="K44">
        <f t="shared" si="4"/>
        <v>60.410937500000074</v>
      </c>
      <c r="L44">
        <f t="shared" si="8"/>
        <v>631.11599443338105</v>
      </c>
      <c r="M44">
        <f t="shared" si="5"/>
        <v>7187.7099366024004</v>
      </c>
    </row>
    <row r="45" spans="1:13">
      <c r="A45">
        <v>20</v>
      </c>
      <c r="B45">
        <f t="shared" si="0"/>
        <v>0.34920634920634919</v>
      </c>
      <c r="C45">
        <v>1700</v>
      </c>
      <c r="D45">
        <f t="shared" si="1"/>
        <v>5706.0716664138245</v>
      </c>
      <c r="E45">
        <f t="shared" si="3"/>
        <v>5014.5447344804434</v>
      </c>
      <c r="F45">
        <f t="shared" si="6"/>
        <v>42</v>
      </c>
      <c r="G45">
        <f t="shared" si="7"/>
        <v>11.666666666666675</v>
      </c>
      <c r="J45">
        <v>1.1499999999999999</v>
      </c>
      <c r="K45">
        <f t="shared" si="4"/>
        <v>63.39375000000009</v>
      </c>
      <c r="L45">
        <f t="shared" si="8"/>
        <v>628.13318193338102</v>
      </c>
      <c r="M45">
        <f t="shared" si="5"/>
        <v>7328.2204558894509</v>
      </c>
    </row>
    <row r="46" spans="1:13">
      <c r="A46">
        <v>20</v>
      </c>
      <c r="B46">
        <f t="shared" si="0"/>
        <v>0.34920634920634919</v>
      </c>
      <c r="C46">
        <v>1700</v>
      </c>
      <c r="D46">
        <f t="shared" si="1"/>
        <v>5706.0716664138245</v>
      </c>
      <c r="E46">
        <f t="shared" si="3"/>
        <v>5014.5447344804434</v>
      </c>
      <c r="F46">
        <f t="shared" si="6"/>
        <v>43</v>
      </c>
      <c r="G46">
        <f t="shared" si="7"/>
        <v>11.944444444444454</v>
      </c>
      <c r="J46">
        <v>1.1499999999999999</v>
      </c>
      <c r="K46">
        <f t="shared" si="4"/>
        <v>66.448437500000111</v>
      </c>
      <c r="L46">
        <f t="shared" si="8"/>
        <v>625.07849443338102</v>
      </c>
      <c r="M46">
        <f t="shared" si="5"/>
        <v>7466.2153501765015</v>
      </c>
    </row>
    <row r="47" spans="1:13">
      <c r="A47">
        <v>20</v>
      </c>
      <c r="B47">
        <f t="shared" si="0"/>
        <v>0.34920634920634919</v>
      </c>
      <c r="C47">
        <v>1700</v>
      </c>
      <c r="D47">
        <f t="shared" si="1"/>
        <v>5706.0716664138245</v>
      </c>
      <c r="E47">
        <f t="shared" si="3"/>
        <v>5014.5447344804434</v>
      </c>
      <c r="F47">
        <f t="shared" si="6"/>
        <v>44</v>
      </c>
      <c r="G47">
        <f t="shared" si="7"/>
        <v>12.222222222222232</v>
      </c>
      <c r="J47">
        <v>1.1499999999999999</v>
      </c>
      <c r="K47">
        <f t="shared" si="4"/>
        <v>69.575000000000102</v>
      </c>
      <c r="L47">
        <f t="shared" si="8"/>
        <v>621.95193193338105</v>
      </c>
      <c r="M47">
        <f t="shared" si="5"/>
        <v>7601.634723630219</v>
      </c>
    </row>
    <row r="48" spans="1:13">
      <c r="A48">
        <v>20</v>
      </c>
      <c r="B48">
        <f t="shared" si="0"/>
        <v>0.34920634920634919</v>
      </c>
      <c r="C48">
        <v>1700</v>
      </c>
      <c r="D48">
        <f t="shared" si="1"/>
        <v>5706.0716664138245</v>
      </c>
      <c r="E48">
        <f t="shared" si="3"/>
        <v>5014.5447344804434</v>
      </c>
      <c r="F48">
        <f t="shared" si="6"/>
        <v>45</v>
      </c>
      <c r="G48">
        <f t="shared" si="7"/>
        <v>12.500000000000011</v>
      </c>
      <c r="J48">
        <v>1.1499999999999999</v>
      </c>
      <c r="K48">
        <f t="shared" si="4"/>
        <v>72.773437500000114</v>
      </c>
      <c r="L48">
        <f t="shared" si="8"/>
        <v>618.75349443338098</v>
      </c>
      <c r="M48">
        <f t="shared" si="5"/>
        <v>7734.4186804172687</v>
      </c>
    </row>
    <row r="49" spans="1:13">
      <c r="A49">
        <v>20</v>
      </c>
      <c r="B49">
        <f t="shared" si="0"/>
        <v>0.34920634920634919</v>
      </c>
      <c r="C49">
        <v>1700</v>
      </c>
      <c r="D49">
        <f t="shared" si="1"/>
        <v>5706.0716664138245</v>
      </c>
      <c r="E49">
        <f t="shared" si="3"/>
        <v>5014.5447344804434</v>
      </c>
      <c r="F49">
        <f t="shared" si="6"/>
        <v>46</v>
      </c>
      <c r="G49">
        <f t="shared" si="7"/>
        <v>12.777777777777789</v>
      </c>
      <c r="J49">
        <v>1.1499999999999999</v>
      </c>
      <c r="K49">
        <f t="shared" si="4"/>
        <v>76.043750000000131</v>
      </c>
      <c r="L49">
        <f t="shared" si="8"/>
        <v>615.48318193338093</v>
      </c>
      <c r="M49">
        <f t="shared" si="5"/>
        <v>7864.5073247043192</v>
      </c>
    </row>
    <row r="50" spans="1:13">
      <c r="A50">
        <v>20</v>
      </c>
      <c r="B50">
        <f t="shared" si="0"/>
        <v>0.34920634920634919</v>
      </c>
      <c r="C50">
        <v>1700</v>
      </c>
      <c r="D50">
        <f t="shared" si="1"/>
        <v>5706.0716664138245</v>
      </c>
      <c r="E50">
        <f t="shared" si="3"/>
        <v>5014.5447344804434</v>
      </c>
      <c r="F50">
        <f t="shared" si="6"/>
        <v>47</v>
      </c>
      <c r="G50">
        <f t="shared" si="7"/>
        <v>13.055555555555568</v>
      </c>
      <c r="J50">
        <v>1.1499999999999999</v>
      </c>
      <c r="K50">
        <f t="shared" si="4"/>
        <v>79.385937500000153</v>
      </c>
      <c r="L50">
        <f t="shared" si="8"/>
        <v>612.14099443338091</v>
      </c>
      <c r="M50">
        <f t="shared" si="5"/>
        <v>7991.8407606580358</v>
      </c>
    </row>
    <row r="51" spans="1:13">
      <c r="A51">
        <v>20</v>
      </c>
      <c r="B51">
        <f t="shared" si="0"/>
        <v>0.34920634920634919</v>
      </c>
      <c r="C51">
        <v>1700</v>
      </c>
      <c r="D51">
        <f t="shared" si="1"/>
        <v>5706.0716664138245</v>
      </c>
      <c r="E51">
        <f t="shared" si="3"/>
        <v>5014.5447344804434</v>
      </c>
      <c r="F51">
        <f t="shared" si="6"/>
        <v>48</v>
      </c>
      <c r="G51">
        <f t="shared" si="7"/>
        <v>13.333333333333346</v>
      </c>
      <c r="J51">
        <v>1.1499999999999999</v>
      </c>
      <c r="K51">
        <f t="shared" si="4"/>
        <v>82.800000000000153</v>
      </c>
      <c r="L51">
        <f t="shared" si="8"/>
        <v>608.72693193338091</v>
      </c>
      <c r="M51">
        <f t="shared" si="5"/>
        <v>8116.3590924450864</v>
      </c>
    </row>
    <row r="52" spans="1:13">
      <c r="A52">
        <v>20</v>
      </c>
      <c r="B52">
        <f t="shared" si="0"/>
        <v>0.34920634920634919</v>
      </c>
      <c r="C52">
        <v>1700</v>
      </c>
      <c r="D52">
        <f t="shared" si="1"/>
        <v>5706.0716664138245</v>
      </c>
      <c r="E52">
        <f t="shared" si="3"/>
        <v>5014.5447344804434</v>
      </c>
      <c r="F52">
        <f t="shared" si="6"/>
        <v>49</v>
      </c>
      <c r="G52">
        <f t="shared" si="7"/>
        <v>13.611111111111125</v>
      </c>
      <c r="J52">
        <v>1.1499999999999999</v>
      </c>
      <c r="K52">
        <f t="shared" si="4"/>
        <v>86.285937500000173</v>
      </c>
      <c r="L52">
        <f t="shared" si="8"/>
        <v>605.24099443338093</v>
      </c>
      <c r="M52">
        <f t="shared" si="5"/>
        <v>8238.0024242321379</v>
      </c>
    </row>
    <row r="53" spans="1:13">
      <c r="A53">
        <v>20</v>
      </c>
      <c r="B53">
        <f t="shared" si="0"/>
        <v>0.34920634920634919</v>
      </c>
      <c r="C53">
        <v>1700</v>
      </c>
      <c r="D53">
        <f t="shared" si="1"/>
        <v>5706.0716664138245</v>
      </c>
      <c r="E53">
        <f t="shared" si="3"/>
        <v>5014.5447344804434</v>
      </c>
      <c r="F53">
        <f t="shared" si="6"/>
        <v>50</v>
      </c>
      <c r="G53">
        <f t="shared" si="7"/>
        <v>13.888888888888903</v>
      </c>
      <c r="J53">
        <v>1.1499999999999999</v>
      </c>
      <c r="K53">
        <f t="shared" si="4"/>
        <v>89.843750000000185</v>
      </c>
      <c r="L53">
        <f t="shared" si="8"/>
        <v>601.68318193338087</v>
      </c>
      <c r="M53">
        <f t="shared" si="5"/>
        <v>8356.7108601858545</v>
      </c>
    </row>
    <row r="54" spans="1:13">
      <c r="A54">
        <v>20</v>
      </c>
      <c r="B54">
        <f t="shared" si="0"/>
        <v>0.34920634920634919</v>
      </c>
      <c r="C54">
        <v>1700</v>
      </c>
      <c r="D54">
        <f t="shared" si="1"/>
        <v>5706.0716664138245</v>
      </c>
      <c r="E54">
        <f t="shared" si="3"/>
        <v>5014.5447344804434</v>
      </c>
      <c r="F54">
        <f t="shared" si="6"/>
        <v>51</v>
      </c>
      <c r="G54">
        <f t="shared" si="7"/>
        <v>14.166666666666682</v>
      </c>
      <c r="J54">
        <v>1.1499999999999999</v>
      </c>
      <c r="K54">
        <f t="shared" si="4"/>
        <v>93.473437500000188</v>
      </c>
      <c r="L54">
        <f t="shared" si="8"/>
        <v>598.05349443338093</v>
      </c>
      <c r="M54">
        <f t="shared" si="5"/>
        <v>8472.424504472905</v>
      </c>
    </row>
    <row r="55" spans="1:13">
      <c r="A55">
        <v>20</v>
      </c>
      <c r="B55">
        <f t="shared" si="0"/>
        <v>0.34920634920634919</v>
      </c>
      <c r="C55">
        <v>1700</v>
      </c>
      <c r="D55">
        <f t="shared" si="1"/>
        <v>5706.0716664138245</v>
      </c>
      <c r="E55">
        <f t="shared" si="3"/>
        <v>5014.5447344804434</v>
      </c>
      <c r="F55">
        <f t="shared" si="6"/>
        <v>52</v>
      </c>
      <c r="G55">
        <f t="shared" si="7"/>
        <v>14.444444444444461</v>
      </c>
      <c r="J55">
        <v>1.1499999999999999</v>
      </c>
      <c r="K55">
        <f t="shared" si="4"/>
        <v>97.17500000000021</v>
      </c>
      <c r="L55">
        <f t="shared" si="8"/>
        <v>594.35193193338091</v>
      </c>
      <c r="M55">
        <f t="shared" si="5"/>
        <v>8585.0834612599556</v>
      </c>
    </row>
    <row r="56" spans="1:13">
      <c r="A56">
        <v>20</v>
      </c>
      <c r="B56">
        <f t="shared" si="0"/>
        <v>0.34920634920634919</v>
      </c>
      <c r="C56">
        <v>1700</v>
      </c>
      <c r="D56">
        <f t="shared" si="1"/>
        <v>5706.0716664138245</v>
      </c>
      <c r="E56">
        <f t="shared" si="3"/>
        <v>5014.5447344804434</v>
      </c>
      <c r="F56">
        <f t="shared" si="6"/>
        <v>53</v>
      </c>
      <c r="G56">
        <f t="shared" si="7"/>
        <v>14.722222222222239</v>
      </c>
      <c r="J56">
        <v>1.1499999999999999</v>
      </c>
      <c r="K56">
        <f t="shared" si="4"/>
        <v>100.94843750000024</v>
      </c>
      <c r="L56">
        <f t="shared" si="8"/>
        <v>590.57849443338091</v>
      </c>
      <c r="M56">
        <f t="shared" si="5"/>
        <v>8694.627834713674</v>
      </c>
    </row>
    <row r="57" spans="1:13">
      <c r="A57">
        <v>20</v>
      </c>
      <c r="B57">
        <f t="shared" si="0"/>
        <v>0.34920634920634919</v>
      </c>
      <c r="C57">
        <v>1700</v>
      </c>
      <c r="D57">
        <f t="shared" si="1"/>
        <v>5706.0716664138245</v>
      </c>
      <c r="E57">
        <f t="shared" si="3"/>
        <v>5014.5447344804434</v>
      </c>
      <c r="F57">
        <f t="shared" si="6"/>
        <v>54</v>
      </c>
      <c r="G57">
        <f t="shared" si="7"/>
        <v>15.000000000000018</v>
      </c>
      <c r="J57">
        <v>1.1499999999999999</v>
      </c>
      <c r="K57">
        <f t="shared" si="4"/>
        <v>104.79375000000023</v>
      </c>
      <c r="L57">
        <f t="shared" si="8"/>
        <v>586.73318193338082</v>
      </c>
      <c r="M57">
        <f t="shared" si="5"/>
        <v>8800.9977290007228</v>
      </c>
    </row>
    <row r="58" spans="1:13">
      <c r="A58">
        <v>20</v>
      </c>
      <c r="B58">
        <f t="shared" si="0"/>
        <v>0.34920634920634919</v>
      </c>
      <c r="C58">
        <v>1700</v>
      </c>
      <c r="D58">
        <f t="shared" si="1"/>
        <v>5706.0716664138245</v>
      </c>
      <c r="E58">
        <f t="shared" si="3"/>
        <v>5014.5447344804434</v>
      </c>
      <c r="F58">
        <f t="shared" si="6"/>
        <v>55</v>
      </c>
      <c r="G58">
        <f t="shared" si="7"/>
        <v>15.277777777777796</v>
      </c>
      <c r="J58">
        <v>1.1499999999999999</v>
      </c>
      <c r="K58">
        <f t="shared" si="4"/>
        <v>108.71093750000026</v>
      </c>
      <c r="L58">
        <f t="shared" si="8"/>
        <v>582.81599443338087</v>
      </c>
      <c r="M58">
        <f t="shared" si="5"/>
        <v>8904.1332482877733</v>
      </c>
    </row>
    <row r="59" spans="1:13">
      <c r="A59">
        <v>20</v>
      </c>
      <c r="B59">
        <f t="shared" si="0"/>
        <v>0.34920634920634919</v>
      </c>
      <c r="C59">
        <v>1700</v>
      </c>
      <c r="D59">
        <f t="shared" si="1"/>
        <v>5706.0716664138245</v>
      </c>
      <c r="E59">
        <f t="shared" si="3"/>
        <v>5014.5447344804434</v>
      </c>
      <c r="F59">
        <f t="shared" si="6"/>
        <v>56</v>
      </c>
      <c r="G59">
        <f t="shared" si="7"/>
        <v>15.555555555555575</v>
      </c>
      <c r="J59">
        <v>1.1499999999999999</v>
      </c>
      <c r="K59">
        <f t="shared" si="4"/>
        <v>112.70000000000027</v>
      </c>
      <c r="L59">
        <f t="shared" si="8"/>
        <v>578.82693193338082</v>
      </c>
      <c r="M59">
        <f t="shared" si="5"/>
        <v>9003.9744967414899</v>
      </c>
    </row>
    <row r="60" spans="1:13">
      <c r="A60">
        <v>20</v>
      </c>
      <c r="B60">
        <f t="shared" si="0"/>
        <v>0.34920634920634919</v>
      </c>
      <c r="C60">
        <v>1700</v>
      </c>
      <c r="D60">
        <f t="shared" si="1"/>
        <v>5706.0716664138245</v>
      </c>
      <c r="E60">
        <f t="shared" si="3"/>
        <v>5014.5447344804434</v>
      </c>
      <c r="F60">
        <f t="shared" si="6"/>
        <v>57</v>
      </c>
      <c r="G60">
        <f t="shared" si="7"/>
        <v>15.833333333333353</v>
      </c>
      <c r="J60">
        <v>1.1499999999999999</v>
      </c>
      <c r="K60">
        <f t="shared" si="4"/>
        <v>116.76093750000028</v>
      </c>
      <c r="L60">
        <f t="shared" si="8"/>
        <v>574.7659944333808</v>
      </c>
      <c r="M60">
        <f t="shared" si="5"/>
        <v>9100.4615785285405</v>
      </c>
    </row>
    <row r="61" spans="1:13">
      <c r="A61">
        <v>20</v>
      </c>
      <c r="B61">
        <f t="shared" si="0"/>
        <v>0.34920634920634919</v>
      </c>
      <c r="C61">
        <v>1700</v>
      </c>
      <c r="D61">
        <f t="shared" si="1"/>
        <v>5706.0716664138245</v>
      </c>
      <c r="E61">
        <f t="shared" si="3"/>
        <v>5014.5447344804434</v>
      </c>
      <c r="F61">
        <f t="shared" si="6"/>
        <v>58</v>
      </c>
      <c r="G61">
        <f t="shared" si="7"/>
        <v>16.111111111111132</v>
      </c>
      <c r="J61">
        <v>1.1499999999999999</v>
      </c>
      <c r="K61">
        <f t="shared" si="4"/>
        <v>120.89375000000031</v>
      </c>
      <c r="L61">
        <f t="shared" si="8"/>
        <v>570.6331819333808</v>
      </c>
      <c r="M61">
        <f t="shared" si="5"/>
        <v>9193.534597815591</v>
      </c>
    </row>
    <row r="62" spans="1:13">
      <c r="A62">
        <v>20</v>
      </c>
      <c r="B62">
        <f t="shared" si="0"/>
        <v>0.34920634920634919</v>
      </c>
      <c r="C62">
        <v>1700</v>
      </c>
      <c r="D62">
        <f t="shared" si="1"/>
        <v>5706.0716664138245</v>
      </c>
      <c r="E62">
        <f t="shared" si="3"/>
        <v>5014.5447344804434</v>
      </c>
      <c r="F62">
        <f t="shared" si="6"/>
        <v>59</v>
      </c>
      <c r="G62">
        <f t="shared" si="7"/>
        <v>16.388888888888911</v>
      </c>
      <c r="J62">
        <v>1.1499999999999999</v>
      </c>
      <c r="K62">
        <f t="shared" si="4"/>
        <v>125.09843750000033</v>
      </c>
      <c r="L62">
        <f t="shared" si="8"/>
        <v>566.42849443338082</v>
      </c>
      <c r="M62">
        <f t="shared" si="5"/>
        <v>9283.1336587693095</v>
      </c>
    </row>
    <row r="63" spans="1:13">
      <c r="A63">
        <v>20</v>
      </c>
      <c r="B63">
        <f t="shared" si="0"/>
        <v>0.34920634920634919</v>
      </c>
      <c r="C63">
        <v>1700</v>
      </c>
      <c r="D63">
        <f t="shared" si="1"/>
        <v>5706.0716664138245</v>
      </c>
      <c r="E63">
        <f t="shared" si="3"/>
        <v>5014.5447344804434</v>
      </c>
      <c r="F63">
        <f t="shared" si="6"/>
        <v>60</v>
      </c>
      <c r="G63">
        <f t="shared" si="7"/>
        <v>16.666666666666689</v>
      </c>
      <c r="J63">
        <v>1.1499999999999999</v>
      </c>
      <c r="K63">
        <f t="shared" si="4"/>
        <v>129.37500000000037</v>
      </c>
      <c r="L63">
        <f t="shared" si="8"/>
        <v>562.15193193338075</v>
      </c>
      <c r="M63">
        <f t="shared" si="5"/>
        <v>9369.1988655563582</v>
      </c>
    </row>
    <row r="64" spans="1:13">
      <c r="A64">
        <v>20</v>
      </c>
      <c r="B64">
        <f t="shared" si="0"/>
        <v>0.34920634920634919</v>
      </c>
      <c r="C64">
        <v>1700</v>
      </c>
      <c r="D64">
        <f t="shared" si="1"/>
        <v>5706.0716664138245</v>
      </c>
      <c r="E64">
        <f t="shared" si="3"/>
        <v>5014.5447344804434</v>
      </c>
      <c r="F64">
        <f t="shared" si="6"/>
        <v>61</v>
      </c>
      <c r="G64">
        <f t="shared" si="7"/>
        <v>16.944444444444468</v>
      </c>
      <c r="J64">
        <v>1.1499999999999999</v>
      </c>
      <c r="K64">
        <f t="shared" si="4"/>
        <v>133.72343750000033</v>
      </c>
      <c r="L64">
        <f t="shared" si="8"/>
        <v>557.80349443338082</v>
      </c>
      <c r="M64">
        <f t="shared" si="5"/>
        <v>9451.6703223434106</v>
      </c>
    </row>
    <row r="65" spans="1:13">
      <c r="A65">
        <v>20</v>
      </c>
      <c r="B65">
        <f t="shared" si="0"/>
        <v>0.34920634920634919</v>
      </c>
      <c r="C65">
        <v>1700</v>
      </c>
      <c r="D65">
        <f t="shared" si="1"/>
        <v>5706.0716664138245</v>
      </c>
      <c r="E65">
        <f t="shared" si="3"/>
        <v>5014.5447344804434</v>
      </c>
      <c r="F65">
        <f t="shared" si="6"/>
        <v>62</v>
      </c>
      <c r="G65">
        <f t="shared" si="7"/>
        <v>17.222222222222246</v>
      </c>
      <c r="J65">
        <v>1.1499999999999999</v>
      </c>
      <c r="K65">
        <f t="shared" si="4"/>
        <v>138.14375000000041</v>
      </c>
      <c r="L65">
        <f t="shared" si="8"/>
        <v>553.38318193338068</v>
      </c>
      <c r="M65">
        <f t="shared" si="5"/>
        <v>9530.4881332971254</v>
      </c>
    </row>
    <row r="66" spans="1:13">
      <c r="A66">
        <v>20</v>
      </c>
      <c r="B66">
        <f t="shared" si="0"/>
        <v>0.34920634920634919</v>
      </c>
      <c r="C66">
        <v>1700</v>
      </c>
      <c r="D66">
        <f t="shared" si="1"/>
        <v>5706.0716664138245</v>
      </c>
      <c r="E66">
        <f t="shared" si="3"/>
        <v>5014.5447344804434</v>
      </c>
      <c r="F66">
        <f t="shared" si="6"/>
        <v>63</v>
      </c>
      <c r="G66">
        <f t="shared" si="7"/>
        <v>17.500000000000025</v>
      </c>
      <c r="J66">
        <v>1.1499999999999999</v>
      </c>
      <c r="K66">
        <f t="shared" si="4"/>
        <v>142.63593750000041</v>
      </c>
      <c r="L66">
        <f t="shared" si="8"/>
        <v>548.89099443338068</v>
      </c>
      <c r="M66">
        <f t="shared" si="5"/>
        <v>9605.5924025841759</v>
      </c>
    </row>
    <row r="67" spans="1:13">
      <c r="A67">
        <v>20</v>
      </c>
      <c r="B67">
        <f t="shared" ref="B67:B130" si="9">A67*22/(7*180)</f>
        <v>0.34920634920634919</v>
      </c>
      <c r="C67">
        <v>1700</v>
      </c>
      <c r="D67">
        <f t="shared" ref="D67:D122" si="10">C67*9.81*SIN(B67)</f>
        <v>5706.0716664138245</v>
      </c>
      <c r="E67">
        <f t="shared" si="3"/>
        <v>5014.5447344804434</v>
      </c>
      <c r="F67">
        <f t="shared" si="6"/>
        <v>64</v>
      </c>
      <c r="G67">
        <f t="shared" si="7"/>
        <v>17.777777777777803</v>
      </c>
      <c r="J67">
        <v>1.1499999999999999</v>
      </c>
      <c r="K67">
        <f t="shared" si="4"/>
        <v>147.20000000000041</v>
      </c>
      <c r="L67">
        <f t="shared" ref="L67:L98" si="11">D67-E67-K67</f>
        <v>544.32693193338071</v>
      </c>
      <c r="M67">
        <f t="shared" ref="M67:M122" si="12">L67*G67</f>
        <v>9676.9232343712265</v>
      </c>
    </row>
    <row r="68" spans="1:13">
      <c r="A68">
        <v>20</v>
      </c>
      <c r="B68">
        <f t="shared" si="9"/>
        <v>0.34920634920634919</v>
      </c>
      <c r="C68">
        <v>1700</v>
      </c>
      <c r="D68">
        <f t="shared" si="10"/>
        <v>5706.0716664138245</v>
      </c>
      <c r="E68">
        <f t="shared" ref="E68:E122" si="13">0.32*C68*9.81*COS(B68)</f>
        <v>5014.5447344804434</v>
      </c>
      <c r="F68">
        <f t="shared" si="6"/>
        <v>65</v>
      </c>
      <c r="G68">
        <f t="shared" si="7"/>
        <v>18.055555555555582</v>
      </c>
      <c r="J68">
        <v>1.1499999999999999</v>
      </c>
      <c r="K68">
        <f t="shared" ref="K68:K122" si="14">0.5*J68*G68*G68*0.45*1.8</f>
        <v>151.83593750000045</v>
      </c>
      <c r="L68">
        <f t="shared" si="11"/>
        <v>539.69099443338064</v>
      </c>
      <c r="M68">
        <f t="shared" si="12"/>
        <v>9744.4207328249431</v>
      </c>
    </row>
    <row r="69" spans="1:13">
      <c r="A69">
        <v>20</v>
      </c>
      <c r="B69">
        <f t="shared" si="9"/>
        <v>0.34920634920634919</v>
      </c>
      <c r="C69">
        <v>1700</v>
      </c>
      <c r="D69">
        <f t="shared" si="10"/>
        <v>5706.0716664138245</v>
      </c>
      <c r="E69">
        <f t="shared" si="13"/>
        <v>5014.5447344804434</v>
      </c>
      <c r="F69">
        <f t="shared" ref="F69:F111" si="15">F68+1</f>
        <v>66</v>
      </c>
      <c r="G69">
        <f t="shared" ref="G69:G122" si="16">G68+(1/3.6)</f>
        <v>18.333333333333361</v>
      </c>
      <c r="J69">
        <v>1.1499999999999999</v>
      </c>
      <c r="K69">
        <f t="shared" si="14"/>
        <v>156.54375000000047</v>
      </c>
      <c r="L69">
        <f t="shared" si="11"/>
        <v>534.98318193338059</v>
      </c>
      <c r="M69">
        <f t="shared" si="12"/>
        <v>9808.0250021119919</v>
      </c>
    </row>
    <row r="70" spans="1:13">
      <c r="A70">
        <v>20</v>
      </c>
      <c r="B70">
        <f t="shared" si="9"/>
        <v>0.34920634920634919</v>
      </c>
      <c r="C70">
        <v>1700</v>
      </c>
      <c r="D70">
        <f t="shared" si="10"/>
        <v>5706.0716664138245</v>
      </c>
      <c r="E70">
        <f t="shared" si="13"/>
        <v>5014.5447344804434</v>
      </c>
      <c r="F70">
        <f t="shared" si="15"/>
        <v>67</v>
      </c>
      <c r="G70">
        <f t="shared" si="16"/>
        <v>18.611111111111139</v>
      </c>
      <c r="J70">
        <v>1.1499999999999999</v>
      </c>
      <c r="K70">
        <f t="shared" si="14"/>
        <v>161.32343750000047</v>
      </c>
      <c r="L70">
        <f t="shared" si="11"/>
        <v>530.20349443338068</v>
      </c>
      <c r="M70">
        <f t="shared" si="12"/>
        <v>9867.6761463990442</v>
      </c>
    </row>
    <row r="71" spans="1:13">
      <c r="A71">
        <v>20</v>
      </c>
      <c r="B71">
        <f t="shared" si="9"/>
        <v>0.34920634920634919</v>
      </c>
      <c r="C71">
        <v>1700</v>
      </c>
      <c r="D71">
        <f t="shared" si="10"/>
        <v>5706.0716664138245</v>
      </c>
      <c r="E71">
        <f t="shared" si="13"/>
        <v>5014.5447344804434</v>
      </c>
      <c r="F71">
        <f t="shared" si="15"/>
        <v>68</v>
      </c>
      <c r="G71">
        <f t="shared" si="16"/>
        <v>18.888888888888918</v>
      </c>
      <c r="J71">
        <v>1.1499999999999999</v>
      </c>
      <c r="K71">
        <f t="shared" si="14"/>
        <v>166.17500000000049</v>
      </c>
      <c r="L71">
        <f t="shared" si="11"/>
        <v>525.35193193338057</v>
      </c>
      <c r="M71">
        <f t="shared" si="12"/>
        <v>9923.314269852759</v>
      </c>
    </row>
    <row r="72" spans="1:13">
      <c r="A72">
        <v>20</v>
      </c>
      <c r="B72">
        <f t="shared" si="9"/>
        <v>0.34920634920634919</v>
      </c>
      <c r="C72">
        <v>1700</v>
      </c>
      <c r="D72">
        <f t="shared" si="10"/>
        <v>5706.0716664138245</v>
      </c>
      <c r="E72">
        <f t="shared" si="13"/>
        <v>5014.5447344804434</v>
      </c>
      <c r="F72">
        <f t="shared" si="15"/>
        <v>69</v>
      </c>
      <c r="G72">
        <f t="shared" si="16"/>
        <v>19.166666666666696</v>
      </c>
      <c r="J72">
        <v>1.1499999999999999</v>
      </c>
      <c r="K72">
        <f t="shared" si="14"/>
        <v>171.09843750000053</v>
      </c>
      <c r="L72">
        <f t="shared" si="11"/>
        <v>520.42849443338059</v>
      </c>
      <c r="M72">
        <f t="shared" si="12"/>
        <v>9974.8794766398096</v>
      </c>
    </row>
    <row r="73" spans="1:13">
      <c r="A73">
        <v>20</v>
      </c>
      <c r="B73">
        <f t="shared" si="9"/>
        <v>0.34920634920634919</v>
      </c>
      <c r="C73">
        <v>1700</v>
      </c>
      <c r="D73">
        <f t="shared" si="10"/>
        <v>5706.0716664138245</v>
      </c>
      <c r="E73">
        <f t="shared" si="13"/>
        <v>5014.5447344804434</v>
      </c>
      <c r="F73">
        <f t="shared" si="15"/>
        <v>70</v>
      </c>
      <c r="G73">
        <f t="shared" si="16"/>
        <v>19.444444444444475</v>
      </c>
      <c r="J73">
        <v>1.1499999999999999</v>
      </c>
      <c r="K73">
        <f t="shared" si="14"/>
        <v>176.09375000000051</v>
      </c>
      <c r="L73">
        <f t="shared" si="11"/>
        <v>515.43318193338064</v>
      </c>
      <c r="M73">
        <f t="shared" si="12"/>
        <v>10022.311870926862</v>
      </c>
    </row>
    <row r="74" spans="1:13">
      <c r="A74">
        <v>20</v>
      </c>
      <c r="B74">
        <f t="shared" si="9"/>
        <v>0.34920634920634919</v>
      </c>
      <c r="C74">
        <v>1700</v>
      </c>
      <c r="D74">
        <f t="shared" si="10"/>
        <v>5706.0716664138245</v>
      </c>
      <c r="E74">
        <f t="shared" si="13"/>
        <v>5014.5447344804434</v>
      </c>
      <c r="F74">
        <f t="shared" si="15"/>
        <v>71</v>
      </c>
      <c r="G74">
        <f t="shared" si="16"/>
        <v>19.722222222222253</v>
      </c>
      <c r="J74">
        <v>1.1499999999999999</v>
      </c>
      <c r="K74">
        <f t="shared" si="14"/>
        <v>181.16093750000056</v>
      </c>
      <c r="L74">
        <f t="shared" si="11"/>
        <v>510.36599443338054</v>
      </c>
      <c r="M74">
        <f t="shared" si="12"/>
        <v>10065.551556880577</v>
      </c>
    </row>
    <row r="75" spans="1:13">
      <c r="A75">
        <v>20</v>
      </c>
      <c r="B75">
        <f t="shared" si="9"/>
        <v>0.34920634920634919</v>
      </c>
      <c r="C75">
        <v>1700</v>
      </c>
      <c r="D75">
        <f t="shared" si="10"/>
        <v>5706.0716664138245</v>
      </c>
      <c r="E75">
        <f t="shared" si="13"/>
        <v>5014.5447344804434</v>
      </c>
      <c r="F75">
        <f t="shared" si="15"/>
        <v>72</v>
      </c>
      <c r="G75">
        <f t="shared" si="16"/>
        <v>20.000000000000032</v>
      </c>
      <c r="J75">
        <v>1.1499999999999999</v>
      </c>
      <c r="K75">
        <f t="shared" si="14"/>
        <v>186.30000000000058</v>
      </c>
      <c r="L75">
        <f t="shared" si="11"/>
        <v>505.22693193338051</v>
      </c>
      <c r="M75">
        <f t="shared" si="12"/>
        <v>10104.538638667627</v>
      </c>
    </row>
    <row r="76" spans="1:13">
      <c r="A76">
        <v>20</v>
      </c>
      <c r="B76">
        <f t="shared" si="9"/>
        <v>0.34920634920634919</v>
      </c>
      <c r="C76">
        <v>1700</v>
      </c>
      <c r="D76">
        <f t="shared" si="10"/>
        <v>5706.0716664138245</v>
      </c>
      <c r="E76">
        <f t="shared" si="13"/>
        <v>5014.5447344804434</v>
      </c>
      <c r="F76">
        <f t="shared" si="15"/>
        <v>73</v>
      </c>
      <c r="G76">
        <f t="shared" si="16"/>
        <v>20.277777777777811</v>
      </c>
      <c r="J76">
        <v>1.1499999999999999</v>
      </c>
      <c r="K76">
        <f t="shared" si="14"/>
        <v>191.51093750000061</v>
      </c>
      <c r="L76">
        <f t="shared" si="11"/>
        <v>500.01599443338046</v>
      </c>
      <c r="M76">
        <f t="shared" si="12"/>
        <v>10139.213220454676</v>
      </c>
    </row>
    <row r="77" spans="1:13">
      <c r="A77">
        <v>20</v>
      </c>
      <c r="B77">
        <f t="shared" si="9"/>
        <v>0.34920634920634919</v>
      </c>
      <c r="C77">
        <v>1700</v>
      </c>
      <c r="D77">
        <f t="shared" si="10"/>
        <v>5706.0716664138245</v>
      </c>
      <c r="E77">
        <f t="shared" si="13"/>
        <v>5014.5447344804434</v>
      </c>
      <c r="F77">
        <f t="shared" si="15"/>
        <v>74</v>
      </c>
      <c r="G77">
        <f t="shared" si="16"/>
        <v>20.555555555555589</v>
      </c>
      <c r="J77">
        <v>1.1499999999999999</v>
      </c>
      <c r="K77">
        <f t="shared" si="14"/>
        <v>196.79375000000061</v>
      </c>
      <c r="L77">
        <f t="shared" si="11"/>
        <v>494.73318193338048</v>
      </c>
      <c r="M77">
        <f t="shared" si="12"/>
        <v>10169.515406408393</v>
      </c>
    </row>
    <row r="78" spans="1:13">
      <c r="A78">
        <v>20</v>
      </c>
      <c r="B78">
        <f t="shared" si="9"/>
        <v>0.34920634920634919</v>
      </c>
      <c r="C78">
        <v>1700</v>
      </c>
      <c r="D78">
        <f t="shared" si="10"/>
        <v>5706.0716664138245</v>
      </c>
      <c r="E78">
        <f t="shared" si="13"/>
        <v>5014.5447344804434</v>
      </c>
      <c r="F78">
        <f t="shared" si="15"/>
        <v>75</v>
      </c>
      <c r="G78">
        <f t="shared" si="16"/>
        <v>20.833333333333368</v>
      </c>
      <c r="J78">
        <v>1.1499999999999999</v>
      </c>
      <c r="K78">
        <f t="shared" si="14"/>
        <v>202.14843750000068</v>
      </c>
      <c r="L78">
        <f t="shared" si="11"/>
        <v>489.37849443338041</v>
      </c>
      <c r="M78">
        <f t="shared" si="12"/>
        <v>10195.385300695441</v>
      </c>
    </row>
    <row r="79" spans="1:13">
      <c r="A79">
        <v>20</v>
      </c>
      <c r="B79">
        <f t="shared" si="9"/>
        <v>0.34920634920634919</v>
      </c>
      <c r="C79">
        <v>1700</v>
      </c>
      <c r="D79">
        <f t="shared" si="10"/>
        <v>5706.0716664138245</v>
      </c>
      <c r="E79">
        <f t="shared" si="13"/>
        <v>5014.5447344804434</v>
      </c>
      <c r="F79">
        <f t="shared" si="15"/>
        <v>76</v>
      </c>
      <c r="G79">
        <f t="shared" si="16"/>
        <v>21.111111111111146</v>
      </c>
      <c r="J79">
        <v>1.1499999999999999</v>
      </c>
      <c r="K79">
        <f t="shared" si="14"/>
        <v>207.5750000000007</v>
      </c>
      <c r="L79">
        <f t="shared" si="11"/>
        <v>483.95193193338037</v>
      </c>
      <c r="M79">
        <f t="shared" si="12"/>
        <v>10216.763007482492</v>
      </c>
    </row>
    <row r="80" spans="1:13">
      <c r="A80">
        <v>20</v>
      </c>
      <c r="B80">
        <f t="shared" si="9"/>
        <v>0.34920634920634919</v>
      </c>
      <c r="C80">
        <v>1700</v>
      </c>
      <c r="D80">
        <f t="shared" si="10"/>
        <v>5706.0716664138245</v>
      </c>
      <c r="E80">
        <f t="shared" si="13"/>
        <v>5014.5447344804434</v>
      </c>
      <c r="F80">
        <f t="shared" si="15"/>
        <v>77</v>
      </c>
      <c r="G80">
        <f t="shared" si="16"/>
        <v>21.388888888888925</v>
      </c>
      <c r="J80">
        <v>1.1499999999999999</v>
      </c>
      <c r="K80">
        <f t="shared" si="14"/>
        <v>213.07343750000069</v>
      </c>
      <c r="L80">
        <f t="shared" si="11"/>
        <v>478.4534944333804</v>
      </c>
      <c r="M80">
        <f t="shared" si="12"/>
        <v>10233.588630936209</v>
      </c>
    </row>
    <row r="81" spans="1:13">
      <c r="A81">
        <v>20</v>
      </c>
      <c r="B81">
        <f t="shared" si="9"/>
        <v>0.34920634920634919</v>
      </c>
      <c r="C81">
        <v>1700</v>
      </c>
      <c r="D81">
        <f t="shared" si="10"/>
        <v>5706.0716664138245</v>
      </c>
      <c r="E81">
        <f t="shared" si="13"/>
        <v>5014.5447344804434</v>
      </c>
      <c r="F81">
        <f t="shared" si="15"/>
        <v>78</v>
      </c>
      <c r="G81">
        <f t="shared" si="16"/>
        <v>21.666666666666703</v>
      </c>
      <c r="J81">
        <v>1.1499999999999999</v>
      </c>
      <c r="K81">
        <f t="shared" si="14"/>
        <v>218.64375000000075</v>
      </c>
      <c r="L81">
        <f t="shared" si="11"/>
        <v>472.88318193338034</v>
      </c>
      <c r="M81">
        <f t="shared" si="12"/>
        <v>10245.802275223257</v>
      </c>
    </row>
    <row r="82" spans="1:13">
      <c r="A82">
        <v>20</v>
      </c>
      <c r="B82">
        <f t="shared" si="9"/>
        <v>0.34920634920634919</v>
      </c>
      <c r="C82">
        <v>1700</v>
      </c>
      <c r="D82">
        <f t="shared" si="10"/>
        <v>5706.0716664138245</v>
      </c>
      <c r="E82">
        <f t="shared" si="13"/>
        <v>5014.5447344804434</v>
      </c>
      <c r="F82">
        <f t="shared" si="15"/>
        <v>79</v>
      </c>
      <c r="G82">
        <f t="shared" si="16"/>
        <v>21.944444444444482</v>
      </c>
      <c r="J82">
        <v>1.1499999999999999</v>
      </c>
      <c r="K82">
        <f t="shared" si="14"/>
        <v>224.28593750000076</v>
      </c>
      <c r="L82">
        <f t="shared" si="11"/>
        <v>467.24099443338037</v>
      </c>
      <c r="M82">
        <f t="shared" si="12"/>
        <v>10253.34404451031</v>
      </c>
    </row>
    <row r="83" spans="1:13">
      <c r="A83">
        <v>20</v>
      </c>
      <c r="B83">
        <f t="shared" si="9"/>
        <v>0.34920634920634919</v>
      </c>
      <c r="C83">
        <v>1700</v>
      </c>
      <c r="D83">
        <f t="shared" si="10"/>
        <v>5706.0716664138245</v>
      </c>
      <c r="E83">
        <f t="shared" si="13"/>
        <v>5014.5447344804434</v>
      </c>
      <c r="F83">
        <f t="shared" si="15"/>
        <v>80</v>
      </c>
      <c r="G83">
        <f t="shared" si="16"/>
        <v>22.222222222222261</v>
      </c>
      <c r="J83">
        <v>1.1499999999999999</v>
      </c>
      <c r="K83">
        <f t="shared" si="14"/>
        <v>230.00000000000077</v>
      </c>
      <c r="L83">
        <f t="shared" si="11"/>
        <v>461.5269319333803</v>
      </c>
      <c r="M83">
        <f t="shared" si="12"/>
        <v>10256.154042964024</v>
      </c>
    </row>
    <row r="84" spans="1:13">
      <c r="A84">
        <v>20</v>
      </c>
      <c r="B84">
        <f t="shared" si="9"/>
        <v>0.34920634920634919</v>
      </c>
      <c r="C84">
        <v>1700</v>
      </c>
      <c r="D84">
        <f t="shared" si="10"/>
        <v>5706.0716664138245</v>
      </c>
      <c r="E84">
        <f t="shared" si="13"/>
        <v>5014.5447344804434</v>
      </c>
      <c r="F84">
        <f t="shared" si="15"/>
        <v>81</v>
      </c>
      <c r="G84">
        <f t="shared" si="16"/>
        <v>22.500000000000039</v>
      </c>
      <c r="J84">
        <v>1.1499999999999999</v>
      </c>
      <c r="K84">
        <f t="shared" si="14"/>
        <v>235.78593750000078</v>
      </c>
      <c r="L84">
        <f t="shared" si="11"/>
        <v>455.74099443338031</v>
      </c>
      <c r="M84">
        <f t="shared" si="12"/>
        <v>10254.172374751075</v>
      </c>
    </row>
    <row r="85" spans="1:13">
      <c r="A85">
        <v>20</v>
      </c>
      <c r="B85">
        <f t="shared" si="9"/>
        <v>0.34920634920634919</v>
      </c>
      <c r="C85">
        <v>1700</v>
      </c>
      <c r="D85">
        <f t="shared" si="10"/>
        <v>5706.0716664138245</v>
      </c>
      <c r="E85">
        <f t="shared" si="13"/>
        <v>5014.5447344804434</v>
      </c>
      <c r="F85">
        <f t="shared" si="15"/>
        <v>82</v>
      </c>
      <c r="G85">
        <f t="shared" si="16"/>
        <v>22.777777777777818</v>
      </c>
      <c r="J85">
        <v>1.1499999999999999</v>
      </c>
      <c r="K85">
        <f t="shared" si="14"/>
        <v>241.64375000000086</v>
      </c>
      <c r="L85">
        <f t="shared" si="11"/>
        <v>449.88318193338023</v>
      </c>
      <c r="M85">
        <f t="shared" si="12"/>
        <v>10247.339144038124</v>
      </c>
    </row>
    <row r="86" spans="1:13">
      <c r="A86">
        <v>20</v>
      </c>
      <c r="B86">
        <f t="shared" si="9"/>
        <v>0.34920634920634919</v>
      </c>
      <c r="C86">
        <v>1700</v>
      </c>
      <c r="D86">
        <f t="shared" si="10"/>
        <v>5706.0716664138245</v>
      </c>
      <c r="E86">
        <f t="shared" si="13"/>
        <v>5014.5447344804434</v>
      </c>
      <c r="F86">
        <f t="shared" si="15"/>
        <v>83</v>
      </c>
      <c r="G86">
        <f t="shared" si="16"/>
        <v>23.055555555555596</v>
      </c>
      <c r="J86">
        <v>1.1499999999999999</v>
      </c>
      <c r="K86">
        <f t="shared" si="14"/>
        <v>247.57343750000084</v>
      </c>
      <c r="L86">
        <f t="shared" si="11"/>
        <v>443.95349443338023</v>
      </c>
      <c r="M86">
        <f t="shared" si="12"/>
        <v>10235.59445499184</v>
      </c>
    </row>
    <row r="87" spans="1:13">
      <c r="A87">
        <v>20</v>
      </c>
      <c r="B87">
        <f t="shared" si="9"/>
        <v>0.34920634920634919</v>
      </c>
      <c r="C87">
        <v>1700</v>
      </c>
      <c r="D87">
        <f t="shared" si="10"/>
        <v>5706.0716664138245</v>
      </c>
      <c r="E87">
        <f t="shared" si="13"/>
        <v>5014.5447344804434</v>
      </c>
      <c r="F87">
        <f t="shared" si="15"/>
        <v>84</v>
      </c>
      <c r="G87">
        <f t="shared" si="16"/>
        <v>23.333333333333375</v>
      </c>
      <c r="J87">
        <v>1.1499999999999999</v>
      </c>
      <c r="K87">
        <f t="shared" si="14"/>
        <v>253.57500000000087</v>
      </c>
      <c r="L87">
        <f t="shared" si="11"/>
        <v>437.95193193338025</v>
      </c>
      <c r="M87">
        <f t="shared" si="12"/>
        <v>10218.878411778891</v>
      </c>
    </row>
    <row r="88" spans="1:13">
      <c r="A88">
        <v>20</v>
      </c>
      <c r="B88">
        <f t="shared" si="9"/>
        <v>0.34920634920634919</v>
      </c>
      <c r="C88">
        <v>1700</v>
      </c>
      <c r="D88">
        <f t="shared" si="10"/>
        <v>5706.0716664138245</v>
      </c>
      <c r="E88">
        <f t="shared" si="13"/>
        <v>5014.5447344804434</v>
      </c>
      <c r="F88">
        <f t="shared" si="15"/>
        <v>85</v>
      </c>
      <c r="G88">
        <f t="shared" si="16"/>
        <v>23.611111111111153</v>
      </c>
      <c r="J88">
        <v>1.1499999999999999</v>
      </c>
      <c r="K88">
        <f t="shared" si="14"/>
        <v>259.64843750000097</v>
      </c>
      <c r="L88">
        <f t="shared" si="11"/>
        <v>431.87849443338013</v>
      </c>
      <c r="M88">
        <f t="shared" si="12"/>
        <v>10197.131118565938</v>
      </c>
    </row>
    <row r="89" spans="1:13">
      <c r="A89">
        <v>20</v>
      </c>
      <c r="B89">
        <f t="shared" si="9"/>
        <v>0.34920634920634919</v>
      </c>
      <c r="C89">
        <v>1700</v>
      </c>
      <c r="D89">
        <f t="shared" si="10"/>
        <v>5706.0716664138245</v>
      </c>
      <c r="E89">
        <f t="shared" si="13"/>
        <v>5014.5447344804434</v>
      </c>
      <c r="F89">
        <f t="shared" si="15"/>
        <v>86</v>
      </c>
      <c r="G89">
        <f t="shared" si="16"/>
        <v>23.888888888888932</v>
      </c>
      <c r="J89">
        <v>1.1499999999999999</v>
      </c>
      <c r="K89">
        <f t="shared" si="14"/>
        <v>265.79375000000095</v>
      </c>
      <c r="L89">
        <f t="shared" si="11"/>
        <v>425.73318193338014</v>
      </c>
      <c r="M89">
        <f t="shared" si="12"/>
        <v>10170.292679519654</v>
      </c>
    </row>
    <row r="90" spans="1:13">
      <c r="A90">
        <v>20</v>
      </c>
      <c r="B90">
        <f t="shared" si="9"/>
        <v>0.34920634920634919</v>
      </c>
      <c r="C90">
        <v>1700</v>
      </c>
      <c r="D90">
        <f t="shared" si="10"/>
        <v>5706.0716664138245</v>
      </c>
      <c r="E90">
        <f t="shared" si="13"/>
        <v>5014.5447344804434</v>
      </c>
      <c r="F90">
        <f t="shared" si="15"/>
        <v>87</v>
      </c>
      <c r="G90">
        <f t="shared" si="16"/>
        <v>24.16666666666671</v>
      </c>
      <c r="J90">
        <v>1.1499999999999999</v>
      </c>
      <c r="K90">
        <f t="shared" si="14"/>
        <v>272.01093750000098</v>
      </c>
      <c r="L90">
        <f t="shared" si="11"/>
        <v>419.51599443338011</v>
      </c>
      <c r="M90">
        <f t="shared" si="12"/>
        <v>10138.303198806705</v>
      </c>
    </row>
    <row r="91" spans="1:13">
      <c r="A91">
        <v>20</v>
      </c>
      <c r="B91">
        <f t="shared" si="9"/>
        <v>0.34920634920634919</v>
      </c>
      <c r="C91">
        <v>1700</v>
      </c>
      <c r="D91">
        <f t="shared" si="10"/>
        <v>5706.0716664138245</v>
      </c>
      <c r="E91">
        <f t="shared" si="13"/>
        <v>5014.5447344804434</v>
      </c>
      <c r="F91">
        <f t="shared" si="15"/>
        <v>88</v>
      </c>
      <c r="G91">
        <f t="shared" si="16"/>
        <v>24.444444444444489</v>
      </c>
      <c r="J91">
        <v>1.1499999999999999</v>
      </c>
      <c r="K91">
        <f t="shared" si="14"/>
        <v>278.30000000000103</v>
      </c>
      <c r="L91">
        <f t="shared" si="11"/>
        <v>413.22693193338006</v>
      </c>
      <c r="M91">
        <f t="shared" si="12"/>
        <v>10101.102780593754</v>
      </c>
    </row>
    <row r="92" spans="1:13">
      <c r="A92">
        <v>20</v>
      </c>
      <c r="B92">
        <f t="shared" si="9"/>
        <v>0.34920634920634919</v>
      </c>
      <c r="C92">
        <v>1700</v>
      </c>
      <c r="D92">
        <f t="shared" si="10"/>
        <v>5706.0716664138245</v>
      </c>
      <c r="E92">
        <f t="shared" si="13"/>
        <v>5014.5447344804434</v>
      </c>
      <c r="F92">
        <f t="shared" si="15"/>
        <v>89</v>
      </c>
      <c r="G92">
        <f t="shared" si="16"/>
        <v>24.722222222222268</v>
      </c>
      <c r="J92">
        <v>1.1499999999999999</v>
      </c>
      <c r="K92">
        <f t="shared" si="14"/>
        <v>284.66093750000107</v>
      </c>
      <c r="L92">
        <f t="shared" si="11"/>
        <v>406.86599443338002</v>
      </c>
      <c r="M92">
        <f t="shared" si="12"/>
        <v>10058.631529047469</v>
      </c>
    </row>
    <row r="93" spans="1:13">
      <c r="A93">
        <v>20</v>
      </c>
      <c r="B93">
        <f t="shared" si="9"/>
        <v>0.34920634920634919</v>
      </c>
      <c r="C93">
        <v>1700</v>
      </c>
      <c r="D93">
        <f t="shared" si="10"/>
        <v>5706.0716664138245</v>
      </c>
      <c r="E93">
        <f t="shared" si="13"/>
        <v>5014.5447344804434</v>
      </c>
      <c r="F93">
        <f t="shared" si="15"/>
        <v>90</v>
      </c>
      <c r="G93">
        <f t="shared" si="16"/>
        <v>25.000000000000046</v>
      </c>
      <c r="J93">
        <v>1.1499999999999999</v>
      </c>
      <c r="K93">
        <f t="shared" si="14"/>
        <v>291.09375000000108</v>
      </c>
      <c r="L93">
        <f t="shared" si="11"/>
        <v>400.43318193338001</v>
      </c>
      <c r="M93">
        <f t="shared" si="12"/>
        <v>10010.829548334519</v>
      </c>
    </row>
    <row r="94" spans="1:13">
      <c r="A94">
        <v>20</v>
      </c>
      <c r="B94">
        <f t="shared" si="9"/>
        <v>0.34920634920634919</v>
      </c>
      <c r="C94">
        <v>1700</v>
      </c>
      <c r="D94">
        <f t="shared" si="10"/>
        <v>5706.0716664138245</v>
      </c>
      <c r="E94">
        <f t="shared" si="13"/>
        <v>5014.5447344804434</v>
      </c>
      <c r="F94">
        <f t="shared" si="15"/>
        <v>91</v>
      </c>
      <c r="G94">
        <f t="shared" si="16"/>
        <v>25.277777777777825</v>
      </c>
      <c r="J94">
        <v>1.1499999999999999</v>
      </c>
      <c r="K94">
        <f t="shared" si="14"/>
        <v>297.59843750000113</v>
      </c>
      <c r="L94">
        <f t="shared" si="11"/>
        <v>393.92849443337997</v>
      </c>
      <c r="M94">
        <f t="shared" si="12"/>
        <v>9957.6369426215679</v>
      </c>
    </row>
    <row r="95" spans="1:13">
      <c r="A95">
        <v>20</v>
      </c>
      <c r="B95">
        <f t="shared" si="9"/>
        <v>0.34920634920634919</v>
      </c>
      <c r="C95">
        <v>1700</v>
      </c>
      <c r="D95">
        <f t="shared" si="10"/>
        <v>5706.0716664138245</v>
      </c>
      <c r="E95">
        <f t="shared" si="13"/>
        <v>5014.5447344804434</v>
      </c>
      <c r="F95">
        <f t="shared" si="15"/>
        <v>92</v>
      </c>
      <c r="G95">
        <f t="shared" si="16"/>
        <v>25.555555555555603</v>
      </c>
      <c r="J95">
        <v>1.1499999999999999</v>
      </c>
      <c r="K95">
        <f t="shared" si="14"/>
        <v>304.17500000000115</v>
      </c>
      <c r="L95">
        <f t="shared" si="11"/>
        <v>387.35193193337994</v>
      </c>
      <c r="M95">
        <f t="shared" si="12"/>
        <v>9898.9938160752845</v>
      </c>
    </row>
    <row r="96" spans="1:13">
      <c r="A96">
        <v>20</v>
      </c>
      <c r="B96">
        <f t="shared" si="9"/>
        <v>0.34920634920634919</v>
      </c>
      <c r="C96">
        <v>1700</v>
      </c>
      <c r="D96">
        <f t="shared" si="10"/>
        <v>5706.0716664138245</v>
      </c>
      <c r="E96">
        <f t="shared" si="13"/>
        <v>5014.5447344804434</v>
      </c>
      <c r="F96">
        <f t="shared" si="15"/>
        <v>93</v>
      </c>
      <c r="G96">
        <f t="shared" si="16"/>
        <v>25.833333333333382</v>
      </c>
      <c r="J96">
        <v>1.1499999999999999</v>
      </c>
      <c r="K96">
        <f t="shared" si="14"/>
        <v>310.82343750000115</v>
      </c>
      <c r="L96">
        <f t="shared" si="11"/>
        <v>380.70349443337994</v>
      </c>
      <c r="M96">
        <f t="shared" si="12"/>
        <v>9834.8402728623332</v>
      </c>
    </row>
    <row r="97" spans="1:13">
      <c r="A97">
        <v>20</v>
      </c>
      <c r="B97">
        <f t="shared" si="9"/>
        <v>0.34920634920634919</v>
      </c>
      <c r="C97">
        <v>1700</v>
      </c>
      <c r="D97">
        <f t="shared" si="10"/>
        <v>5706.0716664138245</v>
      </c>
      <c r="E97">
        <f t="shared" si="13"/>
        <v>5014.5447344804434</v>
      </c>
      <c r="F97">
        <f t="shared" si="15"/>
        <v>94</v>
      </c>
      <c r="G97">
        <f t="shared" si="16"/>
        <v>26.11111111111116</v>
      </c>
      <c r="J97">
        <v>1.1499999999999999</v>
      </c>
      <c r="K97">
        <f t="shared" si="14"/>
        <v>317.54375000000118</v>
      </c>
      <c r="L97">
        <f t="shared" si="11"/>
        <v>373.98318193337991</v>
      </c>
      <c r="M97">
        <f t="shared" si="12"/>
        <v>9765.116417149382</v>
      </c>
    </row>
    <row r="98" spans="1:13">
      <c r="A98">
        <v>20</v>
      </c>
      <c r="B98">
        <f t="shared" si="9"/>
        <v>0.34920634920634919</v>
      </c>
      <c r="C98">
        <v>1700</v>
      </c>
      <c r="D98">
        <f t="shared" si="10"/>
        <v>5706.0716664138245</v>
      </c>
      <c r="E98">
        <f t="shared" si="13"/>
        <v>5014.5447344804434</v>
      </c>
      <c r="F98">
        <f t="shared" si="15"/>
        <v>95</v>
      </c>
      <c r="G98">
        <f t="shared" si="16"/>
        <v>26.388888888888939</v>
      </c>
      <c r="J98">
        <v>1.1499999999999999</v>
      </c>
      <c r="K98">
        <f t="shared" si="14"/>
        <v>324.33593750000125</v>
      </c>
      <c r="L98">
        <f t="shared" si="11"/>
        <v>367.19099443337984</v>
      </c>
      <c r="M98">
        <f t="shared" si="12"/>
        <v>9689.7623531030968</v>
      </c>
    </row>
    <row r="99" spans="1:13">
      <c r="A99">
        <v>20</v>
      </c>
      <c r="B99">
        <f t="shared" si="9"/>
        <v>0.34920634920634919</v>
      </c>
      <c r="C99">
        <v>1700</v>
      </c>
      <c r="D99">
        <f t="shared" si="10"/>
        <v>5706.0716664138245</v>
      </c>
      <c r="E99">
        <f t="shared" si="13"/>
        <v>5014.5447344804434</v>
      </c>
      <c r="F99">
        <f t="shared" si="15"/>
        <v>96</v>
      </c>
      <c r="G99">
        <f t="shared" si="16"/>
        <v>26.666666666666718</v>
      </c>
      <c r="J99">
        <v>1.1499999999999999</v>
      </c>
      <c r="K99">
        <f t="shared" si="14"/>
        <v>331.20000000000124</v>
      </c>
      <c r="L99">
        <f t="shared" ref="L99:L108" si="17">D99-E99-K99</f>
        <v>360.32693193337985</v>
      </c>
      <c r="M99">
        <f t="shared" si="12"/>
        <v>9608.7181848901473</v>
      </c>
    </row>
    <row r="100" spans="1:13">
      <c r="A100">
        <v>20</v>
      </c>
      <c r="B100">
        <f t="shared" si="9"/>
        <v>0.34920634920634919</v>
      </c>
      <c r="C100">
        <v>1700</v>
      </c>
      <c r="D100">
        <f t="shared" si="10"/>
        <v>5706.0716664138245</v>
      </c>
      <c r="E100">
        <f t="shared" si="13"/>
        <v>5014.5447344804434</v>
      </c>
      <c r="F100">
        <f t="shared" si="15"/>
        <v>97</v>
      </c>
      <c r="G100">
        <f t="shared" si="16"/>
        <v>26.944444444444496</v>
      </c>
      <c r="J100">
        <v>1.1499999999999999</v>
      </c>
      <c r="K100">
        <f t="shared" si="14"/>
        <v>338.13593750000126</v>
      </c>
      <c r="L100">
        <f t="shared" si="17"/>
        <v>353.39099443337983</v>
      </c>
      <c r="M100">
        <f t="shared" si="12"/>
        <v>9521.9240166771979</v>
      </c>
    </row>
    <row r="101" spans="1:13">
      <c r="A101">
        <v>20</v>
      </c>
      <c r="B101">
        <f t="shared" si="9"/>
        <v>0.34920634920634919</v>
      </c>
      <c r="C101">
        <v>1700</v>
      </c>
      <c r="D101">
        <f t="shared" si="10"/>
        <v>5706.0716664138245</v>
      </c>
      <c r="E101">
        <f t="shared" si="13"/>
        <v>5014.5447344804434</v>
      </c>
      <c r="F101">
        <f t="shared" si="15"/>
        <v>98</v>
      </c>
      <c r="G101">
        <f t="shared" si="16"/>
        <v>27.222222222222275</v>
      </c>
      <c r="J101">
        <v>1.1499999999999999</v>
      </c>
      <c r="K101">
        <f t="shared" si="14"/>
        <v>345.14375000000132</v>
      </c>
      <c r="L101">
        <f t="shared" si="17"/>
        <v>346.38318193337977</v>
      </c>
      <c r="M101">
        <f t="shared" si="12"/>
        <v>9429.3199526309127</v>
      </c>
    </row>
    <row r="102" spans="1:13">
      <c r="A102">
        <v>20</v>
      </c>
      <c r="B102">
        <f t="shared" si="9"/>
        <v>0.34920634920634919</v>
      </c>
      <c r="C102">
        <v>1700</v>
      </c>
      <c r="D102">
        <f t="shared" si="10"/>
        <v>5706.0716664138245</v>
      </c>
      <c r="E102">
        <f t="shared" si="13"/>
        <v>5014.5447344804434</v>
      </c>
      <c r="F102">
        <f t="shared" si="15"/>
        <v>99</v>
      </c>
      <c r="G102">
        <f t="shared" si="16"/>
        <v>27.500000000000053</v>
      </c>
      <c r="J102">
        <v>1.1499999999999999</v>
      </c>
      <c r="K102">
        <f t="shared" si="14"/>
        <v>352.22343750000135</v>
      </c>
      <c r="L102">
        <f t="shared" si="17"/>
        <v>339.30349443337974</v>
      </c>
      <c r="M102">
        <f t="shared" si="12"/>
        <v>9330.8460969179614</v>
      </c>
    </row>
    <row r="103" spans="1:13">
      <c r="A103">
        <v>20</v>
      </c>
      <c r="B103">
        <f t="shared" si="9"/>
        <v>0.34920634920634919</v>
      </c>
      <c r="C103">
        <v>1700</v>
      </c>
      <c r="D103">
        <f t="shared" si="10"/>
        <v>5706.0716664138245</v>
      </c>
      <c r="E103">
        <f t="shared" si="13"/>
        <v>5014.5447344804434</v>
      </c>
      <c r="F103">
        <f t="shared" si="15"/>
        <v>100</v>
      </c>
      <c r="G103">
        <f t="shared" si="16"/>
        <v>27.777777777777832</v>
      </c>
      <c r="J103">
        <v>1.1499999999999999</v>
      </c>
      <c r="K103">
        <f t="shared" si="14"/>
        <v>359.37500000000136</v>
      </c>
      <c r="L103">
        <f t="shared" si="17"/>
        <v>332.15193193337973</v>
      </c>
      <c r="M103">
        <f t="shared" si="12"/>
        <v>9226.4425537050101</v>
      </c>
    </row>
    <row r="104" spans="1:13">
      <c r="A104">
        <v>20</v>
      </c>
      <c r="B104">
        <f t="shared" si="9"/>
        <v>0.34920634920634919</v>
      </c>
      <c r="C104">
        <v>1700</v>
      </c>
      <c r="D104">
        <f t="shared" si="10"/>
        <v>5706.0716664138245</v>
      </c>
      <c r="E104">
        <f t="shared" si="13"/>
        <v>5014.5447344804434</v>
      </c>
      <c r="F104">
        <f t="shared" si="15"/>
        <v>101</v>
      </c>
      <c r="G104">
        <f t="shared" si="16"/>
        <v>28.05555555555561</v>
      </c>
      <c r="J104">
        <v>1.1499999999999999</v>
      </c>
      <c r="K104">
        <f t="shared" si="14"/>
        <v>366.59843750000141</v>
      </c>
      <c r="L104">
        <f t="shared" si="17"/>
        <v>324.92849443337968</v>
      </c>
      <c r="M104">
        <f t="shared" si="12"/>
        <v>9116.0494271587249</v>
      </c>
    </row>
    <row r="105" spans="1:13">
      <c r="A105">
        <v>20</v>
      </c>
      <c r="B105">
        <f t="shared" si="9"/>
        <v>0.34920634920634919</v>
      </c>
      <c r="C105">
        <v>1700</v>
      </c>
      <c r="D105">
        <f t="shared" si="10"/>
        <v>5706.0716664138245</v>
      </c>
      <c r="E105">
        <f t="shared" si="13"/>
        <v>5014.5447344804434</v>
      </c>
      <c r="F105">
        <f t="shared" si="15"/>
        <v>102</v>
      </c>
      <c r="G105">
        <f t="shared" si="16"/>
        <v>28.333333333333389</v>
      </c>
      <c r="J105">
        <v>1.1499999999999999</v>
      </c>
      <c r="K105">
        <f t="shared" si="14"/>
        <v>373.89375000000143</v>
      </c>
      <c r="L105">
        <f t="shared" si="17"/>
        <v>317.63318193337966</v>
      </c>
      <c r="M105">
        <f t="shared" si="12"/>
        <v>8999.6068214457755</v>
      </c>
    </row>
    <row r="106" spans="1:13">
      <c r="A106">
        <v>20</v>
      </c>
      <c r="B106">
        <f t="shared" si="9"/>
        <v>0.34920634920634919</v>
      </c>
      <c r="C106">
        <v>1700</v>
      </c>
      <c r="D106">
        <f t="shared" si="10"/>
        <v>5706.0716664138245</v>
      </c>
      <c r="E106">
        <f t="shared" si="13"/>
        <v>5014.5447344804434</v>
      </c>
      <c r="F106">
        <f t="shared" si="15"/>
        <v>103</v>
      </c>
      <c r="G106">
        <f t="shared" si="16"/>
        <v>28.611111111111168</v>
      </c>
      <c r="J106">
        <v>1.1499999999999999</v>
      </c>
      <c r="K106">
        <f t="shared" si="14"/>
        <v>381.26093750000149</v>
      </c>
      <c r="L106">
        <f t="shared" si="17"/>
        <v>310.2659944333796</v>
      </c>
      <c r="M106">
        <f t="shared" si="12"/>
        <v>8877.0548407328224</v>
      </c>
    </row>
    <row r="107" spans="1:13">
      <c r="A107">
        <v>20</v>
      </c>
      <c r="B107">
        <f t="shared" si="9"/>
        <v>0.34920634920634919</v>
      </c>
      <c r="C107">
        <v>1700</v>
      </c>
      <c r="D107">
        <f t="shared" si="10"/>
        <v>5706.0716664138245</v>
      </c>
      <c r="E107">
        <f t="shared" si="13"/>
        <v>5014.5447344804434</v>
      </c>
      <c r="F107">
        <f t="shared" si="15"/>
        <v>104</v>
      </c>
      <c r="G107">
        <f t="shared" si="16"/>
        <v>28.888888888888946</v>
      </c>
      <c r="J107">
        <v>1.1499999999999999</v>
      </c>
      <c r="K107">
        <f t="shared" si="14"/>
        <v>388.70000000000158</v>
      </c>
      <c r="L107">
        <f t="shared" si="17"/>
        <v>302.82693193337951</v>
      </c>
      <c r="M107">
        <f t="shared" si="12"/>
        <v>8748.3335891865372</v>
      </c>
    </row>
    <row r="108" spans="1:13">
      <c r="A108">
        <v>20</v>
      </c>
      <c r="B108">
        <f t="shared" si="9"/>
        <v>0.34920634920634919</v>
      </c>
      <c r="C108">
        <v>1700</v>
      </c>
      <c r="D108">
        <f t="shared" si="10"/>
        <v>5706.0716664138245</v>
      </c>
      <c r="E108">
        <f t="shared" si="13"/>
        <v>5014.5447344804434</v>
      </c>
      <c r="F108">
        <f t="shared" si="15"/>
        <v>105</v>
      </c>
      <c r="G108">
        <f t="shared" si="16"/>
        <v>29.166666666666725</v>
      </c>
      <c r="J108">
        <v>1.1499999999999999</v>
      </c>
      <c r="K108">
        <f t="shared" si="14"/>
        <v>396.21093750000153</v>
      </c>
      <c r="L108">
        <f t="shared" si="17"/>
        <v>295.31599443337956</v>
      </c>
      <c r="M108">
        <f t="shared" si="12"/>
        <v>8613.3831709735878</v>
      </c>
    </row>
    <row r="109" spans="1:13">
      <c r="A109">
        <v>20</v>
      </c>
      <c r="B109">
        <f t="shared" si="9"/>
        <v>0.34920634920634919</v>
      </c>
      <c r="C109">
        <v>1700</v>
      </c>
      <c r="D109">
        <f t="shared" si="10"/>
        <v>5706.0716664138245</v>
      </c>
      <c r="E109">
        <f t="shared" si="13"/>
        <v>5014.5447344804434</v>
      </c>
      <c r="F109">
        <f t="shared" si="15"/>
        <v>106</v>
      </c>
      <c r="G109">
        <f t="shared" si="16"/>
        <v>29.444444444444503</v>
      </c>
      <c r="J109">
        <v>1.1499999999999999</v>
      </c>
      <c r="K109">
        <f t="shared" si="14"/>
        <v>403.79375000000158</v>
      </c>
      <c r="L109">
        <f t="shared" ref="L109:L122" si="18">D109-E109-K109</f>
        <v>287.73318193337951</v>
      </c>
      <c r="M109">
        <f t="shared" si="12"/>
        <v>8472.1436902606365</v>
      </c>
    </row>
    <row r="110" spans="1:13">
      <c r="A110">
        <v>20</v>
      </c>
      <c r="B110">
        <f t="shared" si="9"/>
        <v>0.34920634920634919</v>
      </c>
      <c r="C110">
        <v>1700</v>
      </c>
      <c r="D110">
        <f t="shared" si="10"/>
        <v>5706.0716664138245</v>
      </c>
      <c r="E110">
        <f t="shared" si="13"/>
        <v>5014.5447344804434</v>
      </c>
      <c r="F110">
        <f t="shared" si="15"/>
        <v>107</v>
      </c>
      <c r="G110">
        <f t="shared" si="16"/>
        <v>29.722222222222282</v>
      </c>
      <c r="J110">
        <v>1.1499999999999999</v>
      </c>
      <c r="K110">
        <f t="shared" si="14"/>
        <v>411.44843750000166</v>
      </c>
      <c r="L110">
        <f t="shared" si="18"/>
        <v>280.07849443337943</v>
      </c>
      <c r="M110">
        <f t="shared" si="12"/>
        <v>8324.5552512143495</v>
      </c>
    </row>
    <row r="111" spans="1:13">
      <c r="A111">
        <v>20</v>
      </c>
      <c r="B111">
        <f t="shared" si="9"/>
        <v>0.34920634920634919</v>
      </c>
      <c r="C111">
        <v>1700</v>
      </c>
      <c r="D111">
        <f t="shared" si="10"/>
        <v>5706.0716664138245</v>
      </c>
      <c r="E111">
        <f t="shared" si="13"/>
        <v>5014.5447344804434</v>
      </c>
      <c r="F111">
        <f t="shared" si="15"/>
        <v>108</v>
      </c>
      <c r="G111">
        <f t="shared" si="16"/>
        <v>30.00000000000006</v>
      </c>
      <c r="J111">
        <v>1.1499999999999999</v>
      </c>
      <c r="K111">
        <f t="shared" si="14"/>
        <v>419.17500000000172</v>
      </c>
      <c r="L111">
        <f t="shared" si="18"/>
        <v>272.35193193337938</v>
      </c>
      <c r="M111">
        <f t="shared" si="12"/>
        <v>8170.5579580013973</v>
      </c>
    </row>
    <row r="112" spans="1:13">
      <c r="A112">
        <v>20</v>
      </c>
      <c r="B112">
        <f t="shared" si="9"/>
        <v>0.34920634920634919</v>
      </c>
      <c r="C112">
        <v>1700</v>
      </c>
      <c r="D112">
        <f t="shared" si="10"/>
        <v>5706.0716664138245</v>
      </c>
      <c r="E112">
        <f t="shared" si="13"/>
        <v>5014.5447344804434</v>
      </c>
      <c r="F112">
        <f>F111+1</f>
        <v>109</v>
      </c>
      <c r="G112">
        <f t="shared" si="16"/>
        <v>30.277777777777839</v>
      </c>
      <c r="J112">
        <v>1.1499999999999999</v>
      </c>
      <c r="K112">
        <f t="shared" si="14"/>
        <v>426.97343750000181</v>
      </c>
      <c r="L112">
        <f t="shared" si="18"/>
        <v>264.55349443337929</v>
      </c>
      <c r="M112">
        <f t="shared" si="12"/>
        <v>8010.0919147884442</v>
      </c>
    </row>
    <row r="113" spans="1:13">
      <c r="A113">
        <v>20</v>
      </c>
      <c r="B113">
        <f t="shared" si="9"/>
        <v>0.34920634920634919</v>
      </c>
      <c r="C113">
        <v>1700</v>
      </c>
      <c r="D113">
        <f t="shared" si="10"/>
        <v>5706.0716664138245</v>
      </c>
      <c r="E113">
        <f t="shared" si="13"/>
        <v>5014.5447344804434</v>
      </c>
      <c r="F113">
        <f t="shared" ref="F113:F122" si="19">F112+1</f>
        <v>110</v>
      </c>
      <c r="G113">
        <f t="shared" si="16"/>
        <v>30.555555555555618</v>
      </c>
      <c r="J113">
        <v>1.1499999999999999</v>
      </c>
      <c r="K113">
        <f t="shared" si="14"/>
        <v>434.84375000000171</v>
      </c>
      <c r="L113">
        <f t="shared" si="18"/>
        <v>256.68318193337939</v>
      </c>
      <c r="M113">
        <f t="shared" si="12"/>
        <v>7843.0972257421636</v>
      </c>
    </row>
    <row r="114" spans="1:13">
      <c r="A114">
        <v>20</v>
      </c>
      <c r="B114">
        <f t="shared" si="9"/>
        <v>0.34920634920634919</v>
      </c>
      <c r="C114">
        <v>1700</v>
      </c>
      <c r="D114">
        <f t="shared" si="10"/>
        <v>5706.0716664138245</v>
      </c>
      <c r="E114">
        <f t="shared" si="13"/>
        <v>5014.5447344804434</v>
      </c>
      <c r="F114">
        <f t="shared" si="19"/>
        <v>111</v>
      </c>
      <c r="G114">
        <f t="shared" si="16"/>
        <v>30.833333333333396</v>
      </c>
      <c r="J114">
        <v>1.1499999999999999</v>
      </c>
      <c r="K114">
        <f t="shared" si="14"/>
        <v>442.78593750000175</v>
      </c>
      <c r="L114">
        <f t="shared" si="18"/>
        <v>248.74099443337934</v>
      </c>
      <c r="M114">
        <f t="shared" si="12"/>
        <v>7669.5139950292123</v>
      </c>
    </row>
    <row r="115" spans="1:13">
      <c r="A115">
        <v>20</v>
      </c>
      <c r="B115">
        <f t="shared" si="9"/>
        <v>0.34920634920634919</v>
      </c>
      <c r="C115">
        <v>1700</v>
      </c>
      <c r="D115">
        <f t="shared" si="10"/>
        <v>5706.0716664138245</v>
      </c>
      <c r="E115">
        <f t="shared" si="13"/>
        <v>5014.5447344804434</v>
      </c>
      <c r="F115">
        <f t="shared" si="19"/>
        <v>112</v>
      </c>
      <c r="G115">
        <f t="shared" si="16"/>
        <v>31.111111111111175</v>
      </c>
      <c r="J115">
        <v>1.1499999999999999</v>
      </c>
      <c r="K115">
        <f t="shared" si="14"/>
        <v>450.80000000000183</v>
      </c>
      <c r="L115">
        <f t="shared" si="18"/>
        <v>240.72693193337926</v>
      </c>
      <c r="M115">
        <f t="shared" si="12"/>
        <v>7489.2823268162592</v>
      </c>
    </row>
    <row r="116" spans="1:13">
      <c r="A116">
        <v>20</v>
      </c>
      <c r="B116">
        <f t="shared" si="9"/>
        <v>0.34920634920634919</v>
      </c>
      <c r="C116">
        <v>1700</v>
      </c>
      <c r="D116">
        <f t="shared" si="10"/>
        <v>5706.0716664138245</v>
      </c>
      <c r="E116">
        <f t="shared" si="13"/>
        <v>5014.5447344804434</v>
      </c>
      <c r="F116">
        <f t="shared" si="19"/>
        <v>113</v>
      </c>
      <c r="G116">
        <f t="shared" si="16"/>
        <v>31.388888888888953</v>
      </c>
      <c r="J116">
        <v>1.1499999999999999</v>
      </c>
      <c r="K116">
        <f t="shared" si="14"/>
        <v>458.88593750000189</v>
      </c>
      <c r="L116">
        <f t="shared" si="18"/>
        <v>232.64099443337921</v>
      </c>
      <c r="M116">
        <f t="shared" si="12"/>
        <v>7302.3423252699731</v>
      </c>
    </row>
    <row r="117" spans="1:13">
      <c r="A117">
        <v>20</v>
      </c>
      <c r="B117">
        <f t="shared" si="9"/>
        <v>0.34920634920634919</v>
      </c>
      <c r="C117">
        <v>1700</v>
      </c>
      <c r="D117">
        <f t="shared" si="10"/>
        <v>5706.0716664138245</v>
      </c>
      <c r="E117">
        <f t="shared" si="13"/>
        <v>5014.5447344804434</v>
      </c>
      <c r="F117">
        <f t="shared" si="19"/>
        <v>114</v>
      </c>
      <c r="G117">
        <f t="shared" si="16"/>
        <v>31.666666666666732</v>
      </c>
      <c r="J117">
        <v>1.1499999999999999</v>
      </c>
      <c r="K117">
        <f t="shared" si="14"/>
        <v>467.04375000000186</v>
      </c>
      <c r="L117">
        <f t="shared" si="18"/>
        <v>224.48318193337923</v>
      </c>
      <c r="M117">
        <f t="shared" si="12"/>
        <v>7108.6340945570237</v>
      </c>
    </row>
    <row r="118" spans="1:13">
      <c r="A118">
        <v>20</v>
      </c>
      <c r="B118">
        <f t="shared" si="9"/>
        <v>0.34920634920634919</v>
      </c>
      <c r="C118">
        <v>1700</v>
      </c>
      <c r="D118">
        <f t="shared" si="10"/>
        <v>5706.0716664138245</v>
      </c>
      <c r="E118">
        <f t="shared" si="13"/>
        <v>5014.5447344804434</v>
      </c>
      <c r="F118">
        <f t="shared" si="19"/>
        <v>115</v>
      </c>
      <c r="G118">
        <f t="shared" si="16"/>
        <v>31.94444444444451</v>
      </c>
      <c r="J118">
        <v>1.1499999999999999</v>
      </c>
      <c r="K118">
        <f t="shared" si="14"/>
        <v>475.27343750000199</v>
      </c>
      <c r="L118">
        <f t="shared" si="18"/>
        <v>216.2534944333791</v>
      </c>
      <c r="M118">
        <f t="shared" si="12"/>
        <v>6908.0977388440688</v>
      </c>
    </row>
    <row r="119" spans="1:13">
      <c r="A119">
        <v>20</v>
      </c>
      <c r="B119">
        <f t="shared" si="9"/>
        <v>0.34920634920634919</v>
      </c>
      <c r="C119">
        <v>1700</v>
      </c>
      <c r="D119">
        <f t="shared" si="10"/>
        <v>5706.0716664138245</v>
      </c>
      <c r="E119">
        <f t="shared" si="13"/>
        <v>5014.5447344804434</v>
      </c>
      <c r="F119">
        <f t="shared" si="19"/>
        <v>116</v>
      </c>
      <c r="G119">
        <f t="shared" si="16"/>
        <v>32.222222222222285</v>
      </c>
      <c r="J119">
        <v>1.1499999999999999</v>
      </c>
      <c r="K119">
        <f t="shared" si="14"/>
        <v>483.57500000000192</v>
      </c>
      <c r="L119">
        <f t="shared" si="18"/>
        <v>207.95193193337917</v>
      </c>
      <c r="M119">
        <f t="shared" si="12"/>
        <v>6700.6733622977863</v>
      </c>
    </row>
    <row r="120" spans="1:13">
      <c r="A120">
        <v>20</v>
      </c>
      <c r="B120">
        <f t="shared" si="9"/>
        <v>0.34920634920634919</v>
      </c>
      <c r="C120">
        <v>1700</v>
      </c>
      <c r="D120">
        <f t="shared" si="10"/>
        <v>5706.0716664138245</v>
      </c>
      <c r="E120">
        <f t="shared" si="13"/>
        <v>5014.5447344804434</v>
      </c>
      <c r="F120">
        <f t="shared" si="19"/>
        <v>117</v>
      </c>
      <c r="G120">
        <f t="shared" si="16"/>
        <v>32.500000000000064</v>
      </c>
      <c r="J120">
        <v>1.1499999999999999</v>
      </c>
      <c r="K120">
        <f t="shared" si="14"/>
        <v>491.94843750000194</v>
      </c>
      <c r="L120">
        <f t="shared" si="18"/>
        <v>199.57849443337915</v>
      </c>
      <c r="M120">
        <f t="shared" si="12"/>
        <v>6486.301069084835</v>
      </c>
    </row>
    <row r="121" spans="1:13">
      <c r="A121">
        <v>20</v>
      </c>
      <c r="B121">
        <f t="shared" si="9"/>
        <v>0.34920634920634919</v>
      </c>
      <c r="C121">
        <v>1700</v>
      </c>
      <c r="D121">
        <f t="shared" si="10"/>
        <v>5706.0716664138245</v>
      </c>
      <c r="E121">
        <f t="shared" si="13"/>
        <v>5014.5447344804434</v>
      </c>
      <c r="F121">
        <f t="shared" si="19"/>
        <v>118</v>
      </c>
      <c r="G121">
        <f t="shared" si="16"/>
        <v>32.777777777777843</v>
      </c>
      <c r="J121">
        <v>1.1499999999999999</v>
      </c>
      <c r="K121">
        <f t="shared" si="14"/>
        <v>500.39375000000194</v>
      </c>
      <c r="L121">
        <f t="shared" si="18"/>
        <v>191.13318193337915</v>
      </c>
      <c r="M121">
        <f t="shared" si="12"/>
        <v>6264.9209633718847</v>
      </c>
    </row>
    <row r="122" spans="1:13">
      <c r="A122">
        <v>20</v>
      </c>
      <c r="B122">
        <f t="shared" si="9"/>
        <v>0.34920634920634919</v>
      </c>
      <c r="C122">
        <v>1700</v>
      </c>
      <c r="D122">
        <f t="shared" si="10"/>
        <v>5706.0716664138245</v>
      </c>
      <c r="E122">
        <f t="shared" si="13"/>
        <v>5014.5447344804434</v>
      </c>
      <c r="F122">
        <f t="shared" si="19"/>
        <v>119</v>
      </c>
      <c r="G122">
        <f t="shared" si="16"/>
        <v>33.055555555555621</v>
      </c>
      <c r="J122">
        <v>1.1499999999999999</v>
      </c>
      <c r="K122">
        <f t="shared" si="14"/>
        <v>508.91093750000203</v>
      </c>
      <c r="L122">
        <f t="shared" si="18"/>
        <v>182.61599443337906</v>
      </c>
      <c r="M122">
        <f t="shared" si="12"/>
        <v>6036.4731493255977</v>
      </c>
    </row>
  </sheetData>
  <pageMargins left="0.7" right="0.7" top="0.75" bottom="0.75" header="0.3" footer="0.3"/>
  <pageSetup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B2" sqref="B2:H93"/>
    </sheetView>
  </sheetViews>
  <sheetFormatPr defaultRowHeight="14.25"/>
  <cols>
    <col min="7" max="8" width="9" customWidth="1"/>
  </cols>
  <sheetData/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</dc:creator>
  <cp:lastModifiedBy>pc3</cp:lastModifiedBy>
  <cp:lastPrinted>2010-05-29T10:19:12Z</cp:lastPrinted>
  <dcterms:created xsi:type="dcterms:W3CDTF">2009-12-17T11:20:49Z</dcterms:created>
  <dcterms:modified xsi:type="dcterms:W3CDTF">2010-05-29T10:20:01Z</dcterms:modified>
</cp:coreProperties>
</file>